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336" i="3" l="1"/>
  <c r="F336" i="3"/>
  <c r="G494" i="3" l="1"/>
  <c r="G493" i="3" s="1"/>
  <c r="G492" i="3" s="1"/>
  <c r="G503" i="3"/>
  <c r="G500" i="3"/>
  <c r="F481" i="3"/>
  <c r="G473" i="3"/>
  <c r="F503" i="3"/>
  <c r="F500" i="3"/>
  <c r="F499" i="3" s="1"/>
  <c r="F498" i="3" s="1"/>
  <c r="F497" i="3" s="1"/>
  <c r="F496" i="3" s="1"/>
  <c r="F494" i="3"/>
  <c r="F493" i="3" s="1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480" i="3" l="1"/>
  <c r="F479" i="3" s="1"/>
  <c r="F478" i="3" s="1"/>
  <c r="F477" i="3" s="1"/>
  <c r="G499" i="3"/>
  <c r="G498" i="3" s="1"/>
  <c r="G497" i="3" s="1"/>
  <c r="G496" i="3" s="1"/>
  <c r="F452" i="3"/>
  <c r="F451" i="3" s="1"/>
  <c r="F450" i="3" s="1"/>
  <c r="F461" i="3"/>
  <c r="F460" i="3" s="1"/>
  <c r="F459" i="3" s="1"/>
  <c r="F470" i="3"/>
  <c r="F469" i="3" s="1"/>
  <c r="F468" i="3" s="1"/>
  <c r="F476" i="3" l="1"/>
  <c r="F475" i="3" s="1"/>
  <c r="F449" i="3"/>
  <c r="G375" i="3"/>
  <c r="G374" i="3" s="1"/>
  <c r="G373" i="3" s="1"/>
  <c r="F375" i="3"/>
  <c r="F374" i="3" s="1"/>
  <c r="F373" i="3" s="1"/>
  <c r="F371" i="3"/>
  <c r="F370" i="3" s="1"/>
  <c r="F369" i="3" s="1"/>
  <c r="F366" i="3"/>
  <c r="F364" i="3"/>
  <c r="F361" i="3"/>
  <c r="F360" i="3" s="1"/>
  <c r="F358" i="3"/>
  <c r="F357" i="3" s="1"/>
  <c r="F353" i="3"/>
  <c r="F352" i="3" s="1"/>
  <c r="F350" i="3"/>
  <c r="F349" i="3" s="1"/>
  <c r="G212" i="3"/>
  <c r="F212" i="3"/>
  <c r="G210" i="3"/>
  <c r="F210" i="3"/>
  <c r="G208" i="3"/>
  <c r="F208" i="3"/>
  <c r="G207" i="3"/>
  <c r="F207" i="3"/>
  <c r="G199" i="3"/>
  <c r="F199" i="3"/>
  <c r="G198" i="3"/>
  <c r="G197" i="3" s="1"/>
  <c r="G196" i="3" s="1"/>
  <c r="F198" i="3"/>
  <c r="F197" i="3" s="1"/>
  <c r="F196" i="3" s="1"/>
  <c r="G171" i="3"/>
  <c r="F171" i="3"/>
  <c r="G170" i="3"/>
  <c r="G169" i="3" s="1"/>
  <c r="F170" i="3"/>
  <c r="F169" i="3" s="1"/>
  <c r="G167" i="3"/>
  <c r="G166" i="3" s="1"/>
  <c r="G165" i="3" s="1"/>
  <c r="G164" i="3" s="1"/>
  <c r="F167" i="3"/>
  <c r="F166" i="3" s="1"/>
  <c r="F165" i="3" s="1"/>
  <c r="G432" i="3"/>
  <c r="F432" i="3"/>
  <c r="F431" i="3" s="1"/>
  <c r="F430" i="3" s="1"/>
  <c r="G431" i="3"/>
  <c r="G430" i="3" s="1"/>
  <c r="G428" i="3"/>
  <c r="G427" i="3" s="1"/>
  <c r="G426" i="3" s="1"/>
  <c r="F428" i="3"/>
  <c r="F427" i="3"/>
  <c r="F426" i="3" s="1"/>
  <c r="F425" i="3" s="1"/>
  <c r="G454" i="3"/>
  <c r="G453" i="3" s="1"/>
  <c r="G525" i="3"/>
  <c r="F525" i="3"/>
  <c r="G524" i="3"/>
  <c r="G523" i="3" s="1"/>
  <c r="G522" i="3" s="1"/>
  <c r="F524" i="3"/>
  <c r="F523" i="3" s="1"/>
  <c r="F522" i="3" s="1"/>
  <c r="G520" i="3"/>
  <c r="F520" i="3"/>
  <c r="G519" i="3"/>
  <c r="G518" i="3" s="1"/>
  <c r="F519" i="3"/>
  <c r="F518" i="3" s="1"/>
  <c r="G516" i="3"/>
  <c r="G515" i="3" s="1"/>
  <c r="G514" i="3" s="1"/>
  <c r="F516" i="3"/>
  <c r="F515" i="3" s="1"/>
  <c r="F514" i="3" s="1"/>
  <c r="G512" i="3"/>
  <c r="F512" i="3"/>
  <c r="F511" i="3" s="1"/>
  <c r="F510" i="3" s="1"/>
  <c r="G511" i="3"/>
  <c r="G510" i="3" s="1"/>
  <c r="G738" i="3"/>
  <c r="G737" i="3" s="1"/>
  <c r="G736" i="3" s="1"/>
  <c r="G735" i="3" s="1"/>
  <c r="F738" i="3"/>
  <c r="F737" i="3"/>
  <c r="F736" i="3"/>
  <c r="F735" i="3"/>
  <c r="G732" i="3"/>
  <c r="G731" i="3" s="1"/>
  <c r="G730" i="3" s="1"/>
  <c r="F732" i="3"/>
  <c r="F731" i="3"/>
  <c r="F730" i="3"/>
  <c r="G819" i="3"/>
  <c r="F819" i="3"/>
  <c r="F818" i="3" s="1"/>
  <c r="F817" i="3" s="1"/>
  <c r="G818" i="3"/>
  <c r="G817" i="3" s="1"/>
  <c r="G844" i="3"/>
  <c r="G843" i="3" s="1"/>
  <c r="G842" i="3" s="1"/>
  <c r="G841" i="3" s="1"/>
  <c r="F844" i="3"/>
  <c r="F843" i="3"/>
  <c r="F842" i="3" s="1"/>
  <c r="F841" i="3" s="1"/>
  <c r="G839" i="3"/>
  <c r="F839" i="3"/>
  <c r="G837" i="3"/>
  <c r="F837" i="3"/>
  <c r="G836" i="3"/>
  <c r="G835" i="3" s="1"/>
  <c r="F836" i="3"/>
  <c r="F835" i="3" s="1"/>
  <c r="G831" i="3"/>
  <c r="G830" i="3" s="1"/>
  <c r="G829" i="3" s="1"/>
  <c r="G828" i="3" s="1"/>
  <c r="G827" i="3" s="1"/>
  <c r="F831" i="3"/>
  <c r="F830" i="3" s="1"/>
  <c r="F829" i="3" s="1"/>
  <c r="F828" i="3" s="1"/>
  <c r="F827" i="3" s="1"/>
  <c r="G1003" i="3"/>
  <c r="F1003" i="3"/>
  <c r="G1000" i="3"/>
  <c r="F1000" i="3"/>
  <c r="G999" i="3"/>
  <c r="G998" i="3" s="1"/>
  <c r="G997" i="3" s="1"/>
  <c r="G996" i="3" s="1"/>
  <c r="F999" i="3"/>
  <c r="F998" i="3" s="1"/>
  <c r="F997" i="3" s="1"/>
  <c r="F996" i="3" s="1"/>
  <c r="G994" i="3"/>
  <c r="G993" i="3" s="1"/>
  <c r="G992" i="3" s="1"/>
  <c r="F994" i="3"/>
  <c r="F993" i="3" s="1"/>
  <c r="F992" i="3" s="1"/>
  <c r="F986" i="3" s="1"/>
  <c r="F985" i="3" s="1"/>
  <c r="F984" i="3" s="1"/>
  <c r="G989" i="3"/>
  <c r="F989" i="3"/>
  <c r="G988" i="3"/>
  <c r="G987" i="3" s="1"/>
  <c r="G986" i="3" s="1"/>
  <c r="G985" i="3" s="1"/>
  <c r="G984" i="3" s="1"/>
  <c r="F988" i="3"/>
  <c r="F987" i="3"/>
  <c r="G981" i="3"/>
  <c r="F981" i="3"/>
  <c r="G978" i="3"/>
  <c r="G977" i="3" s="1"/>
  <c r="G976" i="3" s="1"/>
  <c r="G975" i="3" s="1"/>
  <c r="F978" i="3"/>
  <c r="F977" i="3" s="1"/>
  <c r="F976" i="3" s="1"/>
  <c r="F975" i="3" s="1"/>
  <c r="G973" i="3"/>
  <c r="G972" i="3" s="1"/>
  <c r="F973" i="3"/>
  <c r="F972" i="3" s="1"/>
  <c r="G970" i="3"/>
  <c r="G969" i="3" s="1"/>
  <c r="F970" i="3"/>
  <c r="F969" i="3"/>
  <c r="G967" i="3"/>
  <c r="G966" i="3" s="1"/>
  <c r="F967" i="3"/>
  <c r="F966" i="3"/>
  <c r="G964" i="3"/>
  <c r="G963" i="3" s="1"/>
  <c r="F964" i="3"/>
  <c r="F963" i="3"/>
  <c r="G961" i="3"/>
  <c r="G960" i="3" s="1"/>
  <c r="F961" i="3"/>
  <c r="F960" i="3" s="1"/>
  <c r="F959" i="3" s="1"/>
  <c r="F958" i="3" s="1"/>
  <c r="F957" i="3" s="1"/>
  <c r="G955" i="3"/>
  <c r="F955" i="3"/>
  <c r="G954" i="3"/>
  <c r="G953" i="3" s="1"/>
  <c r="G952" i="3" s="1"/>
  <c r="G951" i="3" s="1"/>
  <c r="F954" i="3"/>
  <c r="F953" i="3" s="1"/>
  <c r="F952" i="3" s="1"/>
  <c r="F951" i="3" s="1"/>
  <c r="F950" i="3" s="1"/>
  <c r="G948" i="3"/>
  <c r="F948" i="3"/>
  <c r="G947" i="3"/>
  <c r="G946" i="3" s="1"/>
  <c r="F947" i="3"/>
  <c r="F946" i="3" s="1"/>
  <c r="G944" i="3"/>
  <c r="G943" i="3" s="1"/>
  <c r="G942" i="3" s="1"/>
  <c r="G941" i="3" s="1"/>
  <c r="G940" i="3" s="1"/>
  <c r="G939" i="3" s="1"/>
  <c r="F944" i="3"/>
  <c r="F943" i="3" s="1"/>
  <c r="F942" i="3" s="1"/>
  <c r="F941" i="3" s="1"/>
  <c r="F940" i="3" s="1"/>
  <c r="F939" i="3" s="1"/>
  <c r="F938" i="3" s="1"/>
  <c r="G934" i="3"/>
  <c r="G933" i="3" s="1"/>
  <c r="G932" i="3" s="1"/>
  <c r="G931" i="3" s="1"/>
  <c r="G930" i="3" s="1"/>
  <c r="G929" i="3" s="1"/>
  <c r="G928" i="3" s="1"/>
  <c r="F934" i="3"/>
  <c r="F933" i="3" s="1"/>
  <c r="F932" i="3" s="1"/>
  <c r="F931" i="3" s="1"/>
  <c r="F930" i="3" s="1"/>
  <c r="F929" i="3" s="1"/>
  <c r="F928" i="3" s="1"/>
  <c r="F1013" i="3"/>
  <c r="F1012" i="3" s="1"/>
  <c r="F1011" i="3" s="1"/>
  <c r="F1010" i="3" s="1"/>
  <c r="G1013" i="3"/>
  <c r="G1012" i="3" s="1"/>
  <c r="G1011" i="3" s="1"/>
  <c r="G1010" i="3" s="1"/>
  <c r="G1126" i="3"/>
  <c r="G1125" i="3" s="1"/>
  <c r="G1124" i="3" s="1"/>
  <c r="G1123" i="3" s="1"/>
  <c r="G1122" i="3" s="1"/>
  <c r="G1121" i="3" s="1"/>
  <c r="G1120" i="3" s="1"/>
  <c r="F1126" i="3"/>
  <c r="F1125" i="3" s="1"/>
  <c r="F1124" i="3" s="1"/>
  <c r="F1123" i="3" s="1"/>
  <c r="F1122" i="3" s="1"/>
  <c r="F1121" i="3" s="1"/>
  <c r="F1120" i="3" s="1"/>
  <c r="G1117" i="3"/>
  <c r="F1117" i="3"/>
  <c r="F1116" i="3" s="1"/>
  <c r="F1115" i="3" s="1"/>
  <c r="F1114" i="3" s="1"/>
  <c r="F1113" i="3" s="1"/>
  <c r="G1116" i="3"/>
  <c r="G1115" i="3" s="1"/>
  <c r="G1114" i="3" s="1"/>
  <c r="G1113" i="3" s="1"/>
  <c r="G135" i="3"/>
  <c r="G134" i="3" s="1"/>
  <c r="G133" i="3" s="1"/>
  <c r="G132" i="3" s="1"/>
  <c r="F135" i="3"/>
  <c r="F134" i="3"/>
  <c r="F133" i="3" s="1"/>
  <c r="F132" i="3" s="1"/>
  <c r="G130" i="3"/>
  <c r="F130" i="3"/>
  <c r="G128" i="3"/>
  <c r="F128" i="3"/>
  <c r="F127" i="3" s="1"/>
  <c r="F126" i="3" s="1"/>
  <c r="G127" i="3"/>
  <c r="G126" i="3" s="1"/>
  <c r="G124" i="3"/>
  <c r="F124" i="3"/>
  <c r="G122" i="3"/>
  <c r="F122" i="3"/>
  <c r="F121" i="3" s="1"/>
  <c r="F120" i="3" s="1"/>
  <c r="F119" i="3" s="1"/>
  <c r="G117" i="3"/>
  <c r="G116" i="3" s="1"/>
  <c r="G115" i="3" s="1"/>
  <c r="G114" i="3" s="1"/>
  <c r="F117" i="3"/>
  <c r="F116" i="3"/>
  <c r="F115" i="3" s="1"/>
  <c r="F114" i="3" s="1"/>
  <c r="G39" i="3"/>
  <c r="G38" i="3" s="1"/>
  <c r="F39" i="3"/>
  <c r="F38" i="3"/>
  <c r="G36" i="3"/>
  <c r="G33" i="3" s="1"/>
  <c r="G32" i="3" s="1"/>
  <c r="F36" i="3"/>
  <c r="G34" i="3"/>
  <c r="F34" i="3"/>
  <c r="F33" i="3" s="1"/>
  <c r="F32" i="3" s="1"/>
  <c r="G30" i="3"/>
  <c r="G29" i="3" s="1"/>
  <c r="G28" i="3" s="1"/>
  <c r="G27" i="3" s="1"/>
  <c r="G26" i="3" s="1"/>
  <c r="G25" i="3" s="1"/>
  <c r="F30" i="3"/>
  <c r="F29" i="3"/>
  <c r="F28" i="3" s="1"/>
  <c r="F27" i="3" s="1"/>
  <c r="F26" i="3" s="1"/>
  <c r="F25" i="3" s="1"/>
  <c r="F834" i="3" l="1"/>
  <c r="F833" i="3" s="1"/>
  <c r="F826" i="3" s="1"/>
  <c r="G950" i="3"/>
  <c r="G959" i="3"/>
  <c r="G958" i="3" s="1"/>
  <c r="G957" i="3" s="1"/>
  <c r="G834" i="3"/>
  <c r="G833" i="3" s="1"/>
  <c r="G826" i="3" s="1"/>
  <c r="G425" i="3"/>
  <c r="F164" i="3"/>
  <c r="F448" i="3"/>
  <c r="F368" i="3"/>
  <c r="G509" i="3"/>
  <c r="G508" i="3" s="1"/>
  <c r="G507" i="3" s="1"/>
  <c r="F348" i="3"/>
  <c r="F347" i="3" s="1"/>
  <c r="F363" i="3"/>
  <c r="F356" i="3" s="1"/>
  <c r="F355" i="3" s="1"/>
  <c r="F509" i="3"/>
  <c r="F508" i="3" s="1"/>
  <c r="F507" i="3" s="1"/>
  <c r="F113" i="3"/>
  <c r="F112" i="3" s="1"/>
  <c r="G938" i="3"/>
  <c r="G121" i="3"/>
  <c r="G120" i="3" s="1"/>
  <c r="G119" i="3" s="1"/>
  <c r="G113" i="3" s="1"/>
  <c r="G112" i="3" s="1"/>
  <c r="F346" i="3" l="1"/>
  <c r="G441" i="3"/>
  <c r="G440" i="3" s="1"/>
  <c r="G439" i="3" s="1"/>
  <c r="G445" i="3"/>
  <c r="G444" i="3" s="1"/>
  <c r="G443" i="3" s="1"/>
  <c r="F176" i="3"/>
  <c r="G176" i="3"/>
  <c r="F178" i="3"/>
  <c r="G178" i="3"/>
  <c r="F182" i="3"/>
  <c r="F181" i="3" s="1"/>
  <c r="F180" i="3" s="1"/>
  <c r="G182" i="3"/>
  <c r="G181" i="3" s="1"/>
  <c r="G180" i="3" s="1"/>
  <c r="F186" i="3"/>
  <c r="G186" i="3"/>
  <c r="F188" i="3"/>
  <c r="G188" i="3"/>
  <c r="F190" i="3"/>
  <c r="G190" i="3"/>
  <c r="F193" i="3"/>
  <c r="F192" i="3" s="1"/>
  <c r="G193" i="3"/>
  <c r="G192" i="3" s="1"/>
  <c r="G56" i="3"/>
  <c r="G55" i="3" s="1"/>
  <c r="G54" i="3" s="1"/>
  <c r="G53" i="3" s="1"/>
  <c r="F56" i="3"/>
  <c r="F55" i="3" s="1"/>
  <c r="F54" i="3" s="1"/>
  <c r="F53" i="3" s="1"/>
  <c r="G434" i="3" l="1"/>
  <c r="G424" i="3" s="1"/>
  <c r="F185" i="3"/>
  <c r="F175" i="3"/>
  <c r="G185" i="3"/>
  <c r="G175" i="3"/>
  <c r="F184" i="3"/>
  <c r="F174" i="3"/>
  <c r="G184" i="3"/>
  <c r="G174" i="3"/>
  <c r="G173" i="3" l="1"/>
  <c r="F173" i="3"/>
  <c r="G110" i="3"/>
  <c r="G109" i="3" s="1"/>
  <c r="G108" i="3" s="1"/>
  <c r="G106" i="3"/>
  <c r="G105" i="3" s="1"/>
  <c r="F110" i="3"/>
  <c r="F109" i="3" s="1"/>
  <c r="F108" i="3" s="1"/>
  <c r="F106" i="3"/>
  <c r="F105" i="3" s="1"/>
  <c r="F235" i="3"/>
  <c r="G235" i="3"/>
  <c r="G687" i="3"/>
  <c r="F687" i="3"/>
  <c r="G663" i="3"/>
  <c r="F663" i="3"/>
  <c r="G586" i="3"/>
  <c r="F586" i="3"/>
  <c r="G91" i="3" l="1"/>
  <c r="F91" i="3"/>
  <c r="G81" i="3"/>
  <c r="F81" i="3"/>
  <c r="G71" i="3" l="1"/>
  <c r="F71" i="3"/>
  <c r="G49" i="3" l="1"/>
  <c r="F49" i="3"/>
  <c r="F776" i="3"/>
  <c r="F775" i="3" s="1"/>
  <c r="F774" i="3" s="1"/>
  <c r="F773" i="3" s="1"/>
  <c r="G776" i="3"/>
  <c r="G775" i="3" s="1"/>
  <c r="G774" i="3" s="1"/>
  <c r="G773" i="3" s="1"/>
  <c r="F781" i="3"/>
  <c r="F780" i="3" s="1"/>
  <c r="F779" i="3" s="1"/>
  <c r="F778" i="3" s="1"/>
  <c r="G781" i="3"/>
  <c r="G780" i="3" s="1"/>
  <c r="G779" i="3" s="1"/>
  <c r="G778" i="3" s="1"/>
  <c r="F786" i="3"/>
  <c r="F785" i="3" s="1"/>
  <c r="F784" i="3" s="1"/>
  <c r="F783" i="3" s="1"/>
  <c r="G786" i="3"/>
  <c r="G785" i="3" s="1"/>
  <c r="G784" i="3" s="1"/>
  <c r="G783" i="3" s="1"/>
  <c r="F791" i="3"/>
  <c r="F790" i="3" s="1"/>
  <c r="F789" i="3" s="1"/>
  <c r="F788" i="3" s="1"/>
  <c r="G791" i="3"/>
  <c r="G790" i="3" s="1"/>
  <c r="G789" i="3" s="1"/>
  <c r="G788" i="3" s="1"/>
  <c r="F796" i="3"/>
  <c r="F795" i="3" s="1"/>
  <c r="F794" i="3" s="1"/>
  <c r="F793" i="3" s="1"/>
  <c r="G796" i="3"/>
  <c r="G795" i="3" s="1"/>
  <c r="G794" i="3" s="1"/>
  <c r="G793" i="3" s="1"/>
  <c r="G568" i="3"/>
  <c r="G567" i="3" s="1"/>
  <c r="F568" i="3"/>
  <c r="F567" i="3" s="1"/>
  <c r="F772" i="3" l="1"/>
  <c r="G772" i="3"/>
  <c r="G46" i="3"/>
  <c r="G45" i="3"/>
  <c r="G44" i="3" s="1"/>
  <c r="G43" i="3" s="1"/>
  <c r="G42" i="3" s="1"/>
  <c r="F46" i="3"/>
  <c r="F45" i="3"/>
  <c r="F44" i="3" s="1"/>
  <c r="F43" i="3" s="1"/>
  <c r="F42" i="3" s="1"/>
  <c r="G103" i="3" l="1"/>
  <c r="G102" i="3" s="1"/>
  <c r="F103" i="3"/>
  <c r="F102" i="3" s="1"/>
  <c r="G629" i="3" l="1"/>
  <c r="F629" i="3"/>
  <c r="G604" i="3"/>
  <c r="F604" i="3"/>
  <c r="G617" i="3"/>
  <c r="F617" i="3"/>
  <c r="G550" i="3"/>
  <c r="F550" i="3"/>
  <c r="G611" i="3"/>
  <c r="F611" i="3"/>
  <c r="G544" i="3"/>
  <c r="F544" i="3"/>
  <c r="G754" i="3" l="1"/>
  <c r="F754" i="3"/>
  <c r="G707" i="3"/>
  <c r="F707" i="3"/>
  <c r="G676" i="3"/>
  <c r="F676" i="3"/>
  <c r="G652" i="3"/>
  <c r="F652" i="3"/>
  <c r="G594" i="3"/>
  <c r="F594" i="3"/>
  <c r="G578" i="3"/>
  <c r="F578" i="3"/>
  <c r="G576" i="3"/>
  <c r="F576" i="3"/>
  <c r="G254" i="3" l="1"/>
  <c r="F254" i="3"/>
  <c r="G252" i="3"/>
  <c r="F252" i="3"/>
  <c r="G250" i="3"/>
  <c r="F250" i="3"/>
  <c r="G204" i="3"/>
  <c r="F204" i="3"/>
  <c r="G919" i="3" l="1"/>
  <c r="G918" i="3" s="1"/>
  <c r="G917" i="3" s="1"/>
  <c r="F919" i="3"/>
  <c r="F918" i="3" s="1"/>
  <c r="F917" i="3" s="1"/>
  <c r="G768" i="3"/>
  <c r="F768" i="3"/>
  <c r="G803" i="3"/>
  <c r="G802" i="3" s="1"/>
  <c r="G801" i="3" s="1"/>
  <c r="F803" i="3"/>
  <c r="F802" i="3" s="1"/>
  <c r="F801" i="3" s="1"/>
  <c r="G1023" i="3"/>
  <c r="F1023" i="3"/>
  <c r="G225" i="3" l="1"/>
  <c r="G224" i="3" s="1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10" i="3" l="1"/>
  <c r="G1109" i="3" s="1"/>
  <c r="G1108" i="3" s="1"/>
  <c r="G1107" i="3" s="1"/>
  <c r="G1106" i="3" s="1"/>
  <c r="G1104" i="3"/>
  <c r="G1102" i="3"/>
  <c r="G1100" i="3"/>
  <c r="G1093" i="3"/>
  <c r="G1092" i="3" s="1"/>
  <c r="G1090" i="3"/>
  <c r="G1089" i="3" s="1"/>
  <c r="G1087" i="3"/>
  <c r="G1080" i="3"/>
  <c r="G1078" i="3"/>
  <c r="G1072" i="3"/>
  <c r="G1071" i="3" s="1"/>
  <c r="G1070" i="3" s="1"/>
  <c r="G1068" i="3"/>
  <c r="G1067" i="3" s="1"/>
  <c r="G1066" i="3" s="1"/>
  <c r="G1064" i="3"/>
  <c r="G1063" i="3" s="1"/>
  <c r="G1061" i="3"/>
  <c r="G1058" i="3"/>
  <c r="G1056" i="3"/>
  <c r="G1053" i="3"/>
  <c r="G1050" i="3"/>
  <c r="G1048" i="3"/>
  <c r="G1043" i="3"/>
  <c r="G1041" i="3"/>
  <c r="G1038" i="3"/>
  <c r="G1031" i="3"/>
  <c r="G1030" i="3" s="1"/>
  <c r="G1029" i="3" s="1"/>
  <c r="G1028" i="3" s="1"/>
  <c r="G1027" i="3" s="1"/>
  <c r="G1025" i="3"/>
  <c r="G1022" i="3"/>
  <c r="G1020" i="3"/>
  <c r="G1018" i="3"/>
  <c r="G925" i="3"/>
  <c r="G924" i="3" s="1"/>
  <c r="G923" i="3" s="1"/>
  <c r="G922" i="3" s="1"/>
  <c r="G921" i="3" s="1"/>
  <c r="G915" i="3"/>
  <c r="G913" i="3"/>
  <c r="G911" i="3"/>
  <c r="G904" i="3"/>
  <c r="G903" i="3" s="1"/>
  <c r="G902" i="3" s="1"/>
  <c r="G901" i="3" s="1"/>
  <c r="G898" i="3"/>
  <c r="G897" i="3" s="1"/>
  <c r="G896" i="3" s="1"/>
  <c r="G894" i="3"/>
  <c r="G893" i="3" s="1"/>
  <c r="G892" i="3" s="1"/>
  <c r="G888" i="3"/>
  <c r="G887" i="3" s="1"/>
  <c r="G886" i="3" s="1"/>
  <c r="G884" i="3"/>
  <c r="G883" i="3" s="1"/>
  <c r="G882" i="3" s="1"/>
  <c r="G878" i="3"/>
  <c r="G877" i="3" s="1"/>
  <c r="G876" i="3" s="1"/>
  <c r="G875" i="3" s="1"/>
  <c r="G874" i="3" s="1"/>
  <c r="G871" i="3"/>
  <c r="G869" i="3"/>
  <c r="G863" i="3"/>
  <c r="G862" i="3" s="1"/>
  <c r="G861" i="3" s="1"/>
  <c r="G859" i="3"/>
  <c r="G858" i="3" s="1"/>
  <c r="G857" i="3" s="1"/>
  <c r="G854" i="3"/>
  <c r="G853" i="3" s="1"/>
  <c r="G852" i="3" s="1"/>
  <c r="G851" i="3" s="1"/>
  <c r="G824" i="3"/>
  <c r="G823" i="3" s="1"/>
  <c r="G822" i="3" s="1"/>
  <c r="G821" i="3" s="1"/>
  <c r="G816" i="3" s="1"/>
  <c r="G815" i="3" s="1"/>
  <c r="G813" i="3"/>
  <c r="G812" i="3" s="1"/>
  <c r="G811" i="3" s="1"/>
  <c r="G810" i="3" s="1"/>
  <c r="G809" i="3" s="1"/>
  <c r="G807" i="3"/>
  <c r="G806" i="3" s="1"/>
  <c r="G805" i="3" s="1"/>
  <c r="G767" i="3"/>
  <c r="G766" i="3" s="1"/>
  <c r="G765" i="3" s="1"/>
  <c r="G763" i="3"/>
  <c r="G762" i="3" s="1"/>
  <c r="G761" i="3" s="1"/>
  <c r="G759" i="3"/>
  <c r="G758" i="3" s="1"/>
  <c r="G757" i="3" s="1"/>
  <c r="G753" i="3"/>
  <c r="G752" i="3" s="1"/>
  <c r="G750" i="3"/>
  <c r="G749" i="3" s="1"/>
  <c r="G748" i="3" s="1"/>
  <c r="G743" i="3"/>
  <c r="G742" i="3" s="1"/>
  <c r="G741" i="3" s="1"/>
  <c r="G740" i="3" s="1"/>
  <c r="G734" i="3" s="1"/>
  <c r="G728" i="3"/>
  <c r="G727" i="3" s="1"/>
  <c r="G726" i="3" s="1"/>
  <c r="G724" i="3"/>
  <c r="G723" i="3" s="1"/>
  <c r="G722" i="3" s="1"/>
  <c r="G719" i="3"/>
  <c r="G718" i="3" s="1"/>
  <c r="G717" i="3" s="1"/>
  <c r="G716" i="3" s="1"/>
  <c r="G711" i="3"/>
  <c r="G710" i="3" s="1"/>
  <c r="G705" i="3"/>
  <c r="G700" i="3"/>
  <c r="G699" i="3" s="1"/>
  <c r="G698" i="3" s="1"/>
  <c r="G697" i="3" s="1"/>
  <c r="G695" i="3"/>
  <c r="G694" i="3" s="1"/>
  <c r="G693" i="3" s="1"/>
  <c r="G692" i="3" s="1"/>
  <c r="G684" i="3"/>
  <c r="G683" i="3" s="1"/>
  <c r="G680" i="3"/>
  <c r="G679" i="3" s="1"/>
  <c r="G678" i="3" s="1"/>
  <c r="G674" i="3"/>
  <c r="G668" i="3"/>
  <c r="G667" i="3" s="1"/>
  <c r="G666" i="3" s="1"/>
  <c r="G660" i="3"/>
  <c r="G656" i="3"/>
  <c r="G655" i="3" s="1"/>
  <c r="G654" i="3" s="1"/>
  <c r="G650" i="3"/>
  <c r="G643" i="3"/>
  <c r="G641" i="3"/>
  <c r="G635" i="3"/>
  <c r="G634" i="3" s="1"/>
  <c r="G633" i="3" s="1"/>
  <c r="G632" i="3" s="1"/>
  <c r="G631" i="3" s="1"/>
  <c r="G627" i="3"/>
  <c r="G622" i="3"/>
  <c r="G621" i="3" s="1"/>
  <c r="G620" i="3" s="1"/>
  <c r="G619" i="3" s="1"/>
  <c r="G615" i="3"/>
  <c r="G614" i="3" s="1"/>
  <c r="G613" i="3" s="1"/>
  <c r="G609" i="3"/>
  <c r="G608" i="3" s="1"/>
  <c r="G607" i="3" s="1"/>
  <c r="G602" i="3"/>
  <c r="G601" i="3" s="1"/>
  <c r="G600" i="3" s="1"/>
  <c r="G599" i="3" s="1"/>
  <c r="G592" i="3"/>
  <c r="G591" i="3" s="1"/>
  <c r="G590" i="3" s="1"/>
  <c r="G589" i="3" s="1"/>
  <c r="G583" i="3"/>
  <c r="G575" i="3"/>
  <c r="G574" i="3" s="1"/>
  <c r="G571" i="3"/>
  <c r="G570" i="3" s="1"/>
  <c r="G564" i="3"/>
  <c r="G563" i="3" s="1"/>
  <c r="G558" i="3"/>
  <c r="G556" i="3"/>
  <c r="G548" i="3"/>
  <c r="G542" i="3"/>
  <c r="G537" i="3"/>
  <c r="G535" i="3"/>
  <c r="G491" i="3"/>
  <c r="G490" i="3" s="1"/>
  <c r="G488" i="3" s="1"/>
  <c r="G487" i="3" s="1"/>
  <c r="G486" i="3" s="1"/>
  <c r="G484" i="3" s="1"/>
  <c r="G481" i="3"/>
  <c r="G480" i="3" s="1"/>
  <c r="G479" i="3" s="1"/>
  <c r="G472" i="3"/>
  <c r="G471" i="3" s="1"/>
  <c r="G470" i="3" s="1"/>
  <c r="G469" i="3" s="1"/>
  <c r="G465" i="3"/>
  <c r="G464" i="3" s="1"/>
  <c r="G462" i="3"/>
  <c r="G461" i="3" s="1"/>
  <c r="G457" i="3"/>
  <c r="G456" i="3" s="1"/>
  <c r="G422" i="3"/>
  <c r="G421" i="3" s="1"/>
  <c r="G420" i="3" s="1"/>
  <c r="G419" i="3" s="1"/>
  <c r="G417" i="3"/>
  <c r="G416" i="3" s="1"/>
  <c r="G415" i="3" s="1"/>
  <c r="G413" i="3"/>
  <c r="G412" i="3" s="1"/>
  <c r="G411" i="3" s="1"/>
  <c r="G406" i="3"/>
  <c r="G405" i="3" s="1"/>
  <c r="G404" i="3" s="1"/>
  <c r="G402" i="3"/>
  <c r="G401" i="3" s="1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 s="1"/>
  <c r="G315" i="3"/>
  <c r="G314" i="3" s="1"/>
  <c r="G312" i="3"/>
  <c r="G311" i="3" s="1"/>
  <c r="G309" i="3"/>
  <c r="G308" i="3" s="1"/>
  <c r="G304" i="3"/>
  <c r="G303" i="3" s="1"/>
  <c r="G301" i="3"/>
  <c r="G300" i="3" s="1"/>
  <c r="G298" i="3"/>
  <c r="G297" i="3" s="1"/>
  <c r="G293" i="3"/>
  <c r="G292" i="3" s="1"/>
  <c r="G291" i="3" s="1"/>
  <c r="G289" i="3"/>
  <c r="G288" i="3" s="1"/>
  <c r="G287" i="3" s="1"/>
  <c r="G285" i="3"/>
  <c r="G284" i="3" s="1"/>
  <c r="G283" i="3" s="1"/>
  <c r="G281" i="3"/>
  <c r="G280" i="3" s="1"/>
  <c r="G279" i="3" s="1"/>
  <c r="G276" i="3"/>
  <c r="G275" i="3" s="1"/>
  <c r="G273" i="3"/>
  <c r="G272" i="3" s="1"/>
  <c r="G269" i="3"/>
  <c r="G268" i="3" s="1"/>
  <c r="G266" i="3"/>
  <c r="G265" i="3" s="1"/>
  <c r="G259" i="3"/>
  <c r="G258" i="3" s="1"/>
  <c r="G257" i="3" s="1"/>
  <c r="G256" i="3" s="1"/>
  <c r="G249" i="3"/>
  <c r="G248" i="3" s="1"/>
  <c r="G247" i="3" s="1"/>
  <c r="G241" i="3"/>
  <c r="G240" i="3" s="1"/>
  <c r="G239" i="3" s="1"/>
  <c r="G238" i="3" s="1"/>
  <c r="G232" i="3"/>
  <c r="G218" i="3"/>
  <c r="G217" i="3" s="1"/>
  <c r="G216" i="3" s="1"/>
  <c r="G215" i="3" s="1"/>
  <c r="G214" i="3" s="1"/>
  <c r="G203" i="3"/>
  <c r="G202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88" i="3"/>
  <c r="G78" i="3"/>
  <c r="G68" i="3"/>
  <c r="G65" i="3"/>
  <c r="G63" i="3"/>
  <c r="G61" i="3"/>
  <c r="G23" i="3"/>
  <c r="G22" i="3" s="1"/>
  <c r="G21" i="3" s="1"/>
  <c r="G20" i="3" s="1"/>
  <c r="G721" i="3" l="1"/>
  <c r="G478" i="3"/>
  <c r="G477" i="3" s="1"/>
  <c r="G476" i="3" s="1"/>
  <c r="G475" i="3" s="1"/>
  <c r="G468" i="3"/>
  <c r="G363" i="3"/>
  <c r="G356" i="3" s="1"/>
  <c r="G355" i="3" s="1"/>
  <c r="G201" i="3"/>
  <c r="G163" i="3" s="1"/>
  <c r="G452" i="3"/>
  <c r="G451" i="3" s="1"/>
  <c r="G450" i="3" s="1"/>
  <c r="G95" i="3"/>
  <c r="G94" i="3" s="1"/>
  <c r="G1040" i="3"/>
  <c r="G1037" i="3" s="1"/>
  <c r="G1036" i="3" s="1"/>
  <c r="G1099" i="3"/>
  <c r="G1098" i="3" s="1"/>
  <c r="G1097" i="3" s="1"/>
  <c r="G1096" i="3" s="1"/>
  <c r="G1095" i="3" s="1"/>
  <c r="G231" i="3"/>
  <c r="G230" i="3" s="1"/>
  <c r="G229" i="3" s="1"/>
  <c r="G228" i="3" s="1"/>
  <c r="G264" i="3"/>
  <c r="G562" i="3"/>
  <c r="G348" i="3"/>
  <c r="G347" i="3" s="1"/>
  <c r="G146" i="3"/>
  <c r="G145" i="3" s="1"/>
  <c r="G582" i="3"/>
  <c r="G581" i="3" s="1"/>
  <c r="G573" i="3" s="1"/>
  <c r="G626" i="3"/>
  <c r="G625" i="3" s="1"/>
  <c r="G624" i="3" s="1"/>
  <c r="G606" i="3"/>
  <c r="G410" i="3"/>
  <c r="G659" i="3"/>
  <c r="G658" i="3" s="1"/>
  <c r="G682" i="3"/>
  <c r="G800" i="3"/>
  <c r="G868" i="3"/>
  <c r="G867" i="3" s="1"/>
  <c r="G866" i="3" s="1"/>
  <c r="G865" i="3" s="1"/>
  <c r="G1060" i="3"/>
  <c r="G1055" i="3"/>
  <c r="G1052" i="3" s="1"/>
  <c r="G1077" i="3"/>
  <c r="G1076" i="3" s="1"/>
  <c r="G1086" i="3"/>
  <c r="G1085" i="3" s="1"/>
  <c r="G1084" i="3" s="1"/>
  <c r="G1083" i="3" s="1"/>
  <c r="G1082" i="3" s="1"/>
  <c r="G460" i="3"/>
  <c r="G459" i="3" s="1"/>
  <c r="G60" i="3"/>
  <c r="G67" i="3"/>
  <c r="G77" i="3"/>
  <c r="G76" i="3" s="1"/>
  <c r="G75" i="3" s="1"/>
  <c r="G74" i="3" s="1"/>
  <c r="G747" i="3"/>
  <c r="G534" i="3"/>
  <c r="G533" i="3" s="1"/>
  <c r="G532" i="3" s="1"/>
  <c r="G541" i="3"/>
  <c r="G540" i="3" s="1"/>
  <c r="G547" i="3"/>
  <c r="G546" i="3" s="1"/>
  <c r="G555" i="3"/>
  <c r="G554" i="3" s="1"/>
  <c r="G553" i="3" s="1"/>
  <c r="G552" i="3" s="1"/>
  <c r="G715" i="3"/>
  <c r="G714" i="3" s="1"/>
  <c r="G296" i="3"/>
  <c r="G295" i="3" s="1"/>
  <c r="G640" i="3"/>
  <c r="G639" i="3" s="1"/>
  <c r="G638" i="3" s="1"/>
  <c r="G637" i="3" s="1"/>
  <c r="G649" i="3"/>
  <c r="G648" i="3" s="1"/>
  <c r="G910" i="3"/>
  <c r="G909" i="3" s="1"/>
  <c r="G271" i="3"/>
  <c r="G246" i="3"/>
  <c r="G245" i="3" s="1"/>
  <c r="G87" i="3"/>
  <c r="G86" i="3" s="1"/>
  <c r="G85" i="3" s="1"/>
  <c r="G84" i="3" s="1"/>
  <c r="G332" i="3"/>
  <c r="G331" i="3" s="1"/>
  <c r="G330" i="3" s="1"/>
  <c r="G329" i="3" s="1"/>
  <c r="G673" i="3"/>
  <c r="G672" i="3" s="1"/>
  <c r="G704" i="3"/>
  <c r="G703" i="3" s="1"/>
  <c r="G709" i="3"/>
  <c r="G1017" i="3"/>
  <c r="G1016" i="3" s="1"/>
  <c r="G1015" i="3" s="1"/>
  <c r="G1009" i="3" s="1"/>
  <c r="G1047" i="3"/>
  <c r="G1046" i="3" s="1"/>
  <c r="G307" i="3"/>
  <c r="G306" i="3" s="1"/>
  <c r="G881" i="3"/>
  <c r="G880" i="3" s="1"/>
  <c r="G19" i="3"/>
  <c r="G18" i="3"/>
  <c r="G278" i="3"/>
  <c r="G391" i="3"/>
  <c r="G390" i="3" s="1"/>
  <c r="G389" i="3" s="1"/>
  <c r="G409" i="3"/>
  <c r="G408" i="3" s="1"/>
  <c r="G756" i="3"/>
  <c r="G771" i="3"/>
  <c r="G856" i="3"/>
  <c r="G850" i="3" s="1"/>
  <c r="G891" i="3"/>
  <c r="G890" i="3" s="1"/>
  <c r="G900" i="3"/>
  <c r="G346" i="3" l="1"/>
  <c r="G449" i="3"/>
  <c r="G448" i="3" s="1"/>
  <c r="G746" i="3"/>
  <c r="G745" i="3" s="1"/>
  <c r="G713" i="3" s="1"/>
  <c r="G647" i="3"/>
  <c r="G59" i="3"/>
  <c r="G58" i="3" s="1"/>
  <c r="G52" i="3" s="1"/>
  <c r="G671" i="3"/>
  <c r="G598" i="3"/>
  <c r="G597" i="3" s="1"/>
  <c r="G849" i="3"/>
  <c r="G1045" i="3"/>
  <c r="G1035" i="3" s="1"/>
  <c r="G561" i="3"/>
  <c r="G560" i="3" s="1"/>
  <c r="G263" i="3"/>
  <c r="G908" i="3"/>
  <c r="G907" i="3" s="1"/>
  <c r="G906" i="3" s="1"/>
  <c r="G873" i="3"/>
  <c r="G799" i="3"/>
  <c r="G798" i="3" s="1"/>
  <c r="G770" i="3" s="1"/>
  <c r="G539" i="3"/>
  <c r="G531" i="3" s="1"/>
  <c r="G530" i="3" s="1"/>
  <c r="G144" i="3"/>
  <c r="G702" i="3"/>
  <c r="G1074" i="3"/>
  <c r="G1075" i="3"/>
  <c r="F155" i="3"/>
  <c r="F154" i="3" s="1"/>
  <c r="F153" i="3" s="1"/>
  <c r="F152" i="3" s="1"/>
  <c r="G339" i="3" l="1"/>
  <c r="G328" i="3" s="1"/>
  <c r="G1034" i="3"/>
  <c r="G1008" i="3" s="1"/>
  <c r="G1007" i="3" s="1"/>
  <c r="G848" i="3"/>
  <c r="G847" i="3" s="1"/>
  <c r="G41" i="3"/>
  <c r="G17" i="3" s="1"/>
  <c r="G646" i="3"/>
  <c r="G645" i="3" s="1"/>
  <c r="G596" i="3" s="1"/>
  <c r="G529" i="3"/>
  <c r="G262" i="3"/>
  <c r="G261" i="3" s="1"/>
  <c r="G244" i="3" s="1"/>
  <c r="G528" i="3" l="1"/>
  <c r="G1129" i="3" s="1"/>
  <c r="F571" i="3" l="1"/>
  <c r="F570" i="3" s="1"/>
  <c r="F333" i="3" l="1"/>
  <c r="F332" i="3" l="1"/>
  <c r="F331" i="3" s="1"/>
  <c r="F330" i="3" s="1"/>
  <c r="F329" i="3" s="1"/>
  <c r="F298" i="3" l="1"/>
  <c r="F297" i="3" s="1"/>
  <c r="F301" i="3"/>
  <c r="F300" i="3" s="1"/>
  <c r="F304" i="3"/>
  <c r="F303" i="3" s="1"/>
  <c r="F813" i="3"/>
  <c r="F812" i="3" s="1"/>
  <c r="F811" i="3" s="1"/>
  <c r="F810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 s="1"/>
  <c r="F309" i="3"/>
  <c r="F308" i="3" s="1"/>
  <c r="F161" i="3"/>
  <c r="F160" i="3" s="1"/>
  <c r="F159" i="3" s="1"/>
  <c r="F158" i="3" s="1"/>
  <c r="F157" i="3" s="1"/>
  <c r="F307" i="3" l="1"/>
  <c r="F306" i="3" s="1"/>
  <c r="F296" i="3"/>
  <c r="F295" i="3" s="1"/>
  <c r="F276" i="3"/>
  <c r="F824" i="3"/>
  <c r="F823" i="3" s="1"/>
  <c r="F822" i="3" s="1"/>
  <c r="F821" i="3" s="1"/>
  <c r="F816" i="3" s="1"/>
  <c r="F815" i="3" s="1"/>
  <c r="F807" i="3"/>
  <c r="F806" i="3" s="1"/>
  <c r="F805" i="3" s="1"/>
  <c r="F1064" i="3"/>
  <c r="F1063" i="3" s="1"/>
  <c r="F800" i="3" l="1"/>
  <c r="F799" i="3" s="1"/>
  <c r="F809" i="3"/>
  <c r="F771" i="3"/>
  <c r="F344" i="3"/>
  <c r="F343" i="3" s="1"/>
  <c r="F342" i="3" s="1"/>
  <c r="F341" i="3" s="1"/>
  <c r="F340" i="3" s="1"/>
  <c r="F798" i="3" l="1"/>
  <c r="F770" i="3" s="1"/>
  <c r="F1078" i="3" l="1"/>
  <c r="F1041" i="3"/>
  <c r="F1056" i="3"/>
  <c r="F1048" i="3"/>
  <c r="F1031" i="3"/>
  <c r="F1030" i="3" s="1"/>
  <c r="F1029" i="3" s="1"/>
  <c r="F1028" i="3" s="1"/>
  <c r="F1027" i="3" s="1"/>
  <c r="F750" i="3"/>
  <c r="F249" i="3"/>
  <c r="F248" i="3" s="1"/>
  <c r="F925" i="3" l="1"/>
  <c r="F924" i="3" s="1"/>
  <c r="F923" i="3" s="1"/>
  <c r="F922" i="3" s="1"/>
  <c r="F921" i="3" s="1"/>
  <c r="F1110" i="3"/>
  <c r="F1109" i="3" s="1"/>
  <c r="F1108" i="3" s="1"/>
  <c r="F1107" i="3" s="1"/>
  <c r="F1106" i="3" s="1"/>
  <c r="F911" i="3" l="1"/>
  <c r="F913" i="3"/>
  <c r="F915" i="3"/>
  <c r="F878" i="3"/>
  <c r="F877" i="3" s="1"/>
  <c r="F876" i="3" s="1"/>
  <c r="F875" i="3" s="1"/>
  <c r="F874" i="3" s="1"/>
  <c r="F884" i="3"/>
  <c r="F883" i="3" s="1"/>
  <c r="F882" i="3" s="1"/>
  <c r="F888" i="3"/>
  <c r="F887" i="3" s="1"/>
  <c r="F886" i="3" s="1"/>
  <c r="F894" i="3"/>
  <c r="F893" i="3" s="1"/>
  <c r="F892" i="3" s="1"/>
  <c r="F898" i="3"/>
  <c r="F897" i="3" s="1"/>
  <c r="F896" i="3" s="1"/>
  <c r="F904" i="3"/>
  <c r="F903" i="3" s="1"/>
  <c r="F902" i="3" s="1"/>
  <c r="F901" i="3" s="1"/>
  <c r="F218" i="3"/>
  <c r="F217" i="3" s="1"/>
  <c r="F216" i="3" s="1"/>
  <c r="F215" i="3" s="1"/>
  <c r="F214" i="3" s="1"/>
  <c r="F88" i="3"/>
  <c r="F900" i="3" l="1"/>
  <c r="F891" i="3"/>
  <c r="F890" i="3" s="1"/>
  <c r="F910" i="3"/>
  <c r="F909" i="3" s="1"/>
  <c r="F881" i="3"/>
  <c r="F880" i="3" s="1"/>
  <c r="F87" i="3"/>
  <c r="F873" i="3" l="1"/>
  <c r="F908" i="3"/>
  <c r="F907" i="3" s="1"/>
  <c r="F668" i="3"/>
  <c r="F667" i="3" s="1"/>
  <c r="F666" i="3" s="1"/>
  <c r="F266" i="3" l="1"/>
  <c r="F265" i="3" s="1"/>
  <c r="F259" i="3" l="1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 s="1"/>
  <c r="F396" i="3" s="1"/>
  <c r="F394" i="3"/>
  <c r="F763" i="3"/>
  <c r="F762" i="3" s="1"/>
  <c r="F761" i="3" s="1"/>
  <c r="F759" i="3"/>
  <c r="F758" i="3" s="1"/>
  <c r="F757" i="3" s="1"/>
  <c r="F753" i="3"/>
  <c r="F752" i="3" s="1"/>
  <c r="F749" i="3"/>
  <c r="F748" i="3" s="1"/>
  <c r="F743" i="3"/>
  <c r="F742" i="3" s="1"/>
  <c r="F741" i="3" s="1"/>
  <c r="F740" i="3" s="1"/>
  <c r="F734" i="3" s="1"/>
  <c r="F728" i="3"/>
  <c r="F727" i="3" s="1"/>
  <c r="F724" i="3"/>
  <c r="F719" i="3"/>
  <c r="F718" i="3" s="1"/>
  <c r="F747" i="3" l="1"/>
  <c r="F393" i="3"/>
  <c r="F392" i="3" s="1"/>
  <c r="F391" i="3" s="1"/>
  <c r="F390" i="3" s="1"/>
  <c r="F756" i="3"/>
  <c r="F717" i="3"/>
  <c r="F716" i="3" s="1"/>
  <c r="F723" i="3"/>
  <c r="F722" i="3" s="1"/>
  <c r="F726" i="3"/>
  <c r="F721" i="3" l="1"/>
  <c r="F715" i="3" s="1"/>
  <c r="F714" i="3" s="1"/>
  <c r="F389" i="3"/>
  <c r="F100" i="3" l="1"/>
  <c r="F99" i="3" s="1"/>
  <c r="F97" i="3"/>
  <c r="F96" i="3" s="1"/>
  <c r="F142" i="3"/>
  <c r="F141" i="3" s="1"/>
  <c r="F140" i="3" s="1"/>
  <c r="F139" i="3" s="1"/>
  <c r="F138" i="3" s="1"/>
  <c r="F137" i="3" s="1"/>
  <c r="F150" i="3"/>
  <c r="F149" i="3" s="1"/>
  <c r="F148" i="3" s="1"/>
  <c r="F203" i="3"/>
  <c r="F202" i="3" s="1"/>
  <c r="F1104" i="3"/>
  <c r="F1102" i="3"/>
  <c r="F1100" i="3"/>
  <c r="F1093" i="3"/>
  <c r="F1092" i="3" s="1"/>
  <c r="F1090" i="3"/>
  <c r="F1089" i="3" s="1"/>
  <c r="F1087" i="3"/>
  <c r="F1080" i="3"/>
  <c r="F1077" i="3" s="1"/>
  <c r="F1076" i="3" s="1"/>
  <c r="F1072" i="3"/>
  <c r="F1071" i="3" s="1"/>
  <c r="F1070" i="3" s="1"/>
  <c r="F1068" i="3"/>
  <c r="F1067" i="3" s="1"/>
  <c r="F1066" i="3" s="1"/>
  <c r="F1061" i="3"/>
  <c r="F1060" i="3" s="1"/>
  <c r="F1058" i="3"/>
  <c r="F1055" i="3" s="1"/>
  <c r="F1053" i="3"/>
  <c r="F1050" i="3"/>
  <c r="F1043" i="3"/>
  <c r="F1040" i="3" s="1"/>
  <c r="F1038" i="3"/>
  <c r="F1025" i="3"/>
  <c r="F1022" i="3"/>
  <c r="F1020" i="3"/>
  <c r="F1018" i="3"/>
  <c r="F871" i="3"/>
  <c r="F869" i="3"/>
  <c r="F863" i="3"/>
  <c r="F862" i="3" s="1"/>
  <c r="F861" i="3" s="1"/>
  <c r="F859" i="3"/>
  <c r="F858" i="3" s="1"/>
  <c r="F854" i="3"/>
  <c r="F853" i="3" s="1"/>
  <c r="F767" i="3"/>
  <c r="F766" i="3" s="1"/>
  <c r="F765" i="3" s="1"/>
  <c r="F746" i="3" s="1"/>
  <c r="F745" i="3" s="1"/>
  <c r="F713" i="3" s="1"/>
  <c r="F711" i="3"/>
  <c r="F710" i="3" s="1"/>
  <c r="F705" i="3"/>
  <c r="F700" i="3"/>
  <c r="F699" i="3" s="1"/>
  <c r="F698" i="3" s="1"/>
  <c r="F697" i="3" s="1"/>
  <c r="F695" i="3"/>
  <c r="F694" i="3" s="1"/>
  <c r="F684" i="3"/>
  <c r="F683" i="3" s="1"/>
  <c r="F680" i="3"/>
  <c r="F679" i="3" s="1"/>
  <c r="F678" i="3" s="1"/>
  <c r="F674" i="3"/>
  <c r="F660" i="3"/>
  <c r="F656" i="3"/>
  <c r="F655" i="3" s="1"/>
  <c r="F654" i="3" s="1"/>
  <c r="F650" i="3"/>
  <c r="F643" i="3"/>
  <c r="F641" i="3"/>
  <c r="F635" i="3"/>
  <c r="F634" i="3" s="1"/>
  <c r="F633" i="3" s="1"/>
  <c r="F632" i="3" s="1"/>
  <c r="F631" i="3" s="1"/>
  <c r="F627" i="3"/>
  <c r="F622" i="3"/>
  <c r="F621" i="3" s="1"/>
  <c r="F620" i="3" s="1"/>
  <c r="F619" i="3" s="1"/>
  <c r="F615" i="3"/>
  <c r="F609" i="3"/>
  <c r="F602" i="3"/>
  <c r="F592" i="3"/>
  <c r="F583" i="3"/>
  <c r="F564" i="3"/>
  <c r="F563" i="3" s="1"/>
  <c r="F562" i="3" s="1"/>
  <c r="F558" i="3"/>
  <c r="F556" i="3"/>
  <c r="F548" i="3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387" i="3"/>
  <c r="F293" i="3"/>
  <c r="F292" i="3" s="1"/>
  <c r="F291" i="3" s="1"/>
  <c r="F289" i="3"/>
  <c r="F288" i="3" s="1"/>
  <c r="F287" i="3" s="1"/>
  <c r="F285" i="3"/>
  <c r="F284" i="3" s="1"/>
  <c r="F283" i="3" s="1"/>
  <c r="F281" i="3"/>
  <c r="F280" i="3" s="1"/>
  <c r="F279" i="3" s="1"/>
  <c r="F275" i="3"/>
  <c r="F273" i="3"/>
  <c r="F272" i="3" s="1"/>
  <c r="F269" i="3"/>
  <c r="F268" i="3" s="1"/>
  <c r="F264" i="3" s="1"/>
  <c r="F241" i="3"/>
  <c r="F240" i="3" s="1"/>
  <c r="F239" i="3" s="1"/>
  <c r="F238" i="3" s="1"/>
  <c r="F232" i="3"/>
  <c r="F78" i="3"/>
  <c r="F68" i="3"/>
  <c r="F65" i="3"/>
  <c r="F63" i="3"/>
  <c r="F61" i="3"/>
  <c r="F23" i="3"/>
  <c r="F22" i="3" s="1"/>
  <c r="F21" i="3" s="1"/>
  <c r="F20" i="3" s="1"/>
  <c r="F386" i="3" l="1"/>
  <c r="F385" i="3" s="1"/>
  <c r="F384" i="3" s="1"/>
  <c r="F383" i="3" s="1"/>
  <c r="F339" i="3" s="1"/>
  <c r="F201" i="3"/>
  <c r="F163" i="3" s="1"/>
  <c r="F95" i="3"/>
  <c r="F94" i="3" s="1"/>
  <c r="F231" i="3"/>
  <c r="F230" i="3" s="1"/>
  <c r="F229" i="3" s="1"/>
  <c r="F228" i="3" s="1"/>
  <c r="F626" i="3"/>
  <c r="F625" i="3" s="1"/>
  <c r="F624" i="3" s="1"/>
  <c r="F60" i="3"/>
  <c r="F410" i="3"/>
  <c r="F409" i="3" s="1"/>
  <c r="F278" i="3"/>
  <c r="F1047" i="3"/>
  <c r="F1046" i="3" s="1"/>
  <c r="F857" i="3"/>
  <c r="F856" i="3" s="1"/>
  <c r="F575" i="3"/>
  <c r="F574" i="3" s="1"/>
  <c r="F614" i="3"/>
  <c r="F613" i="3" s="1"/>
  <c r="F271" i="3"/>
  <c r="F263" i="3" s="1"/>
  <c r="F547" i="3"/>
  <c r="F546" i="3" s="1"/>
  <c r="F555" i="3"/>
  <c r="F554" i="3" s="1"/>
  <c r="F553" i="3" s="1"/>
  <c r="F552" i="3" s="1"/>
  <c r="F582" i="3"/>
  <c r="F581" i="3" s="1"/>
  <c r="F608" i="3"/>
  <c r="F607" i="3" s="1"/>
  <c r="F640" i="3"/>
  <c r="F639" i="3" s="1"/>
  <c r="F638" i="3" s="1"/>
  <c r="F637" i="3" s="1"/>
  <c r="F649" i="3"/>
  <c r="F648" i="3" s="1"/>
  <c r="F147" i="3"/>
  <c r="F146" i="3" s="1"/>
  <c r="F145" i="3" s="1"/>
  <c r="F1099" i="3"/>
  <c r="F1098" i="3" s="1"/>
  <c r="F1097" i="3" s="1"/>
  <c r="F1096" i="3" s="1"/>
  <c r="F1095" i="3" s="1"/>
  <c r="F1086" i="3"/>
  <c r="F1085" i="3" s="1"/>
  <c r="F1084" i="3" s="1"/>
  <c r="F1083" i="3" s="1"/>
  <c r="F67" i="3"/>
  <c r="F77" i="3"/>
  <c r="F76" i="3" s="1"/>
  <c r="F75" i="3" s="1"/>
  <c r="F74" i="3" s="1"/>
  <c r="F673" i="3"/>
  <c r="F672" i="3" s="1"/>
  <c r="F86" i="3"/>
  <c r="F85" i="3" s="1"/>
  <c r="F84" i="3" s="1"/>
  <c r="F247" i="3"/>
  <c r="F541" i="3"/>
  <c r="F540" i="3" s="1"/>
  <c r="F591" i="3"/>
  <c r="F590" i="3" s="1"/>
  <c r="F589" i="3" s="1"/>
  <c r="F682" i="3"/>
  <c r="F693" i="3"/>
  <c r="F692" i="3" s="1"/>
  <c r="F704" i="3"/>
  <c r="F703" i="3" s="1"/>
  <c r="F709" i="3"/>
  <c r="F868" i="3"/>
  <c r="F867" i="3" s="1"/>
  <c r="F866" i="3" s="1"/>
  <c r="F865" i="3" s="1"/>
  <c r="F534" i="3"/>
  <c r="F533" i="3" s="1"/>
  <c r="F532" i="3" s="1"/>
  <c r="F601" i="3"/>
  <c r="F600" i="3" s="1"/>
  <c r="F599" i="3" s="1"/>
  <c r="F659" i="3"/>
  <c r="F658" i="3" s="1"/>
  <c r="F852" i="3"/>
  <c r="F1017" i="3"/>
  <c r="F1016" i="3" s="1"/>
  <c r="F1015" i="3" s="1"/>
  <c r="F1009" i="3" s="1"/>
  <c r="F19" i="3"/>
  <c r="F18" i="3"/>
  <c r="F1037" i="3"/>
  <c r="F1036" i="3" s="1"/>
  <c r="F1075" i="3"/>
  <c r="F1074" i="3"/>
  <c r="F573" i="3" l="1"/>
  <c r="F561" i="3" s="1"/>
  <c r="F851" i="3"/>
  <c r="F850" i="3" s="1"/>
  <c r="F849" i="3" s="1"/>
  <c r="F848" i="3" s="1"/>
  <c r="F1082" i="3"/>
  <c r="F246" i="3"/>
  <c r="F245" i="3" s="1"/>
  <c r="F262" i="3"/>
  <c r="F261" i="3" s="1"/>
  <c r="F606" i="3"/>
  <c r="F598" i="3" s="1"/>
  <c r="F597" i="3" s="1"/>
  <c r="F647" i="3"/>
  <c r="F539" i="3"/>
  <c r="F531" i="3" s="1"/>
  <c r="F530" i="3" s="1"/>
  <c r="F671" i="3"/>
  <c r="F906" i="3"/>
  <c r="F59" i="3"/>
  <c r="F58" i="3" s="1"/>
  <c r="F52" i="3" s="1"/>
  <c r="F702" i="3"/>
  <c r="F41" i="3" l="1"/>
  <c r="F646" i="3"/>
  <c r="F645" i="3" s="1"/>
  <c r="F596" i="3" s="1"/>
  <c r="F144" i="3"/>
  <c r="F17" i="3" s="1"/>
  <c r="F408" i="3"/>
  <c r="F328" i="3" s="1"/>
  <c r="F560" i="3"/>
  <c r="F529" i="3" s="1"/>
  <c r="F244" i="3"/>
  <c r="F847" i="3"/>
  <c r="F528" i="3" l="1"/>
  <c r="F1052" i="3"/>
  <c r="F1045" i="3" s="1"/>
  <c r="F1035" i="3" s="1"/>
  <c r="F1034" i="3" s="1"/>
  <c r="F1008" i="3" s="1"/>
  <c r="F1007" i="3" s="1"/>
  <c r="F1129" i="3" s="1"/>
</calcChain>
</file>

<file path=xl/sharedStrings.xml><?xml version="1.0" encoding="utf-8"?>
<sst xmlns="http://schemas.openxmlformats.org/spreadsheetml/2006/main" count="4026" uniqueCount="703">
  <si>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</si>
  <si>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</si>
  <si>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</si>
  <si>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</si>
  <si>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</si>
  <si>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</si>
  <si>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</si>
  <si>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</si>
  <si>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</si>
  <si>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</si>
  <si>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</si>
  <si>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</si>
  <si>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</si>
  <si>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</si>
  <si>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</si>
  <si>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</si>
  <si>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</si>
  <si>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</si>
  <si>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</si>
  <si>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</si>
  <si>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</si>
  <si>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</si>
  <si>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</si>
  <si>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</si>
  <si>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</si>
  <si>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</si>
  <si>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</si>
  <si>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</si>
  <si>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</si>
  <si>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</si>
  <si>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</si>
  <si>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</si>
  <si>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</si>
  <si>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</si>
  <si>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</si>
  <si>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</si>
  <si>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</si>
  <si>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</si>
  <si>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</si>
  <si>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</si>
  <si>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</si>
  <si>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</si>
  <si>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</si>
  <si>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</si>
  <si>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</si>
  <si>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</si>
  <si>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</si>
  <si>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</si>
  <si>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</si>
  <si>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</si>
  <si>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</si>
  <si>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</si>
  <si>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</si>
  <si>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</si>
  <si>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</si>
  <si>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</si>
  <si>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</si>
  <si>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</si>
  <si>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</si>
  <si>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</si>
  <si>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</si>
  <si>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</si>
  <si>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</si>
  <si>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</si>
  <si>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</si>
  <si>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</si>
  <si>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</si>
  <si>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</si>
  <si>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</si>
  <si>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</si>
  <si>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</si>
  <si>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</si>
  <si>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</si>
  <si>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</si>
  <si>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</si>
  <si>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</si>
  <si>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</si>
  <si>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</si>
  <si>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</si>
  <si>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</si>
  <si>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</si>
  <si>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</si>
  <si>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</si>
  <si>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</si>
  <si>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</si>
  <si>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</si>
  <si>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</si>
  <si>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</si>
  <si>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</si>
  <si>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</si>
  <si>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</si>
  <si>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</si>
  <si>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</si>
  <si>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</si>
  <si>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</si>
  <si>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</si>
  <si>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</si>
  <si>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</si>
  <si>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</si>
  <si>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</si>
  <si>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</si>
  <si>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</si>
  <si>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</si>
  <si>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</si>
  <si>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</si>
  <si>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</si>
  <si>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</si>
  <si>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</si>
  <si>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</si>
  <si>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</si>
  <si>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</si>
  <si>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</si>
  <si>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</si>
  <si>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</si>
  <si>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</si>
  <si>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</si>
  <si>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</si>
  <si>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</si>
  <si>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</si>
  <si>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</si>
  <si>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</si>
  <si>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</si>
  <si>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</si>
  <si>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</si>
  <si>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</si>
  <si>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</si>
  <si>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</si>
  <si>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</si>
  <si>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</si>
  <si>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</si>
  <si>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</si>
  <si>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</si>
  <si>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</si>
  <si>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</si>
  <si>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</si>
  <si>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</si>
  <si>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</si>
  <si>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</si>
  <si>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</si>
  <si>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</si>
  <si>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</si>
  <si>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</si>
  <si>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</si>
  <si>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</si>
  <si>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</si>
  <si>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</si>
  <si>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</si>
  <si>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</si>
  <si>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</si>
  <si>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</si>
  <si>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</si>
  <si>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</si>
  <si>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</si>
  <si>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</si>
  <si>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</si>
  <si>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</si>
  <si>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</si>
  <si>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</si>
  <si>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</si>
  <si>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</si>
  <si>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</si>
  <si>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</si>
  <si>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</si>
  <si>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</si>
  <si>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</si>
  <si>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</si>
  <si>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</si>
  <si>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</si>
  <si>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</si>
  <si>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</si>
  <si>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</si>
  <si>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</si>
  <si>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</si>
  <si>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</si>
  <si>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</si>
  <si>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</si>
  <si>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</si>
  <si>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</si>
  <si>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</si>
  <si>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</si>
  <si>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</si>
  <si>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</si>
  <si>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</si>
  <si>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</si>
  <si>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</si>
  <si>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</si>
  <si>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</si>
  <si>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</si>
  <si>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</si>
  <si>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</si>
  <si>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</si>
  <si>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</si>
  <si>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</si>
  <si>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</si>
  <si>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</si>
  <si>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</si>
  <si>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</si>
  <si>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</si>
  <si>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</si>
  <si>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</si>
  <si>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</si>
  <si>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</si>
  <si>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</si>
  <si>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</si>
  <si>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</si>
  <si>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</si>
  <si>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</si>
  <si>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</si>
  <si>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</si>
  <si>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</si>
  <si>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</si>
  <si>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</si>
  <si>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</si>
  <si>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</si>
  <si>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</si>
  <si>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</si>
  <si>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</si>
  <si>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</si>
  <si>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</si>
  <si>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</si>
  <si>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</si>
  <si>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</si>
  <si>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</si>
  <si>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</si>
  <si>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</si>
  <si>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</si>
  <si>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</si>
  <si>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</si>
  <si>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</si>
  <si>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</si>
  <si>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</si>
  <si>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</si>
  <si>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</si>
  <si>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</si>
  <si>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</si>
  <si>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</si>
  <si>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</si>
  <si>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</si>
  <si>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</si>
  <si>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</si>
  <si>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</si>
  <si>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</si>
  <si>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</si>
  <si>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</si>
  <si>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</si>
  <si>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</si>
  <si>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</si>
  <si>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</si>
  <si>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</si>
  <si>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</si>
  <si>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</si>
  <si>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</si>
  <si>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</si>
  <si>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</si>
  <si>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</si>
  <si>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</si>
  <si>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</si>
  <si>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</si>
  <si>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</si>
  <si>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</si>
  <si>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</si>
  <si>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</si>
  <si>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</si>
  <si>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</si>
  <si>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</si>
  <si>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</si>
  <si>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</si>
  <si>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</si>
  <si>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</si>
  <si>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</si>
  <si>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</si>
  <si>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</si>
  <si>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</si>
  <si>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</si>
  <si>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</si>
  <si>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</si>
  <si>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</si>
  <si>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</si>
  <si>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</si>
  <si>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</si>
  <si>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</si>
  <si>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</si>
  <si>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</si>
  <si>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</si>
  <si>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</si>
  <si>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</si>
  <si>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</si>
  <si>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</si>
  <si>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</si>
  <si>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</si>
  <si>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</si>
  <si>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</si>
  <si>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</si>
  <si>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</si>
  <si>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</si>
  <si>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</si>
  <si>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</si>
  <si>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</si>
  <si>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</si>
  <si>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</si>
  <si>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</si>
  <si>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</si>
  <si>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</si>
  <si>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</si>
  <si>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</si>
  <si>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</si>
  <si>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</si>
  <si>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</si>
  <si>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</si>
  <si>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</si>
  <si>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</si>
  <si>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</si>
  <si>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</si>
  <si>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</si>
  <si>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</si>
  <si>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</si>
  <si>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</si>
  <si>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</si>
  <si>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</si>
  <si>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</si>
  <si>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</si>
  <si>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</si>
  <si>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</si>
  <si>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</si>
  <si>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</si>
  <si>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</si>
  <si>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</si>
  <si>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</si>
  <si>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</si>
  <si>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</si>
  <si>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</si>
  <si>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</si>
  <si>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</si>
  <si>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</si>
  <si>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</si>
  <si>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</si>
  <si>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</si>
  <si>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</si>
  <si>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</si>
  <si>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</si>
  <si>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</si>
  <si>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</si>
  <si>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</si>
  <si>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</si>
  <si>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</si>
  <si>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</si>
  <si>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</si>
  <si>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</si>
  <si>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</si>
  <si>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</si>
  <si>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</si>
  <si>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</si>
  <si>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</si>
  <si>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</si>
  <si>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</si>
  <si>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</si>
  <si>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</si>
  <si>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</si>
  <si>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</si>
  <si>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</si>
  <si>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</si>
  <si>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</si>
  <si>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</si>
  <si>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</si>
  <si>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</si>
  <si>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</si>
  <si>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</si>
  <si>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</si>
  <si>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</si>
  <si>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</si>
  <si>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</si>
  <si>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</si>
  <si>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</si>
  <si>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</si>
  <si>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</si>
  <si>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</si>
  <si>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</si>
  <si>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</si>
  <si>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</si>
  <si>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</si>
  <si>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</si>
  <si>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</si>
  <si>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</si>
  <si>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</si>
  <si>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</si>
  <si>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</si>
  <si>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</si>
  <si>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</si>
  <si>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</si>
  <si>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</si>
  <si>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</si>
  <si>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</si>
  <si>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</si>
  <si>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</si>
  <si>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</si>
  <si>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</si>
  <si>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</si>
  <si>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</si>
  <si>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</si>
  <si>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</si>
  <si>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</si>
  <si>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</si>
  <si>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</si>
  <si>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</si>
  <si>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</si>
  <si>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</si>
  <si>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</si>
  <si>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</si>
  <si>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</si>
  <si>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</si>
  <si>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</si>
  <si>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</si>
  <si>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</si>
  <si>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</si>
  <si>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</si>
  <si>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</si>
  <si>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</si>
  <si>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</si>
  <si>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</si>
  <si>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</si>
  <si>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</si>
  <si>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</si>
  <si>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</si>
  <si>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</si>
  <si>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</si>
  <si>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</si>
  <si>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</si>
  <si>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</si>
  <si>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</si>
  <si>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</si>
  <si>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</si>
  <si>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</si>
  <si>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</si>
  <si>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</si>
  <si>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</si>
  <si>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</si>
  <si>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</si>
  <si>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</si>
  <si>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</si>
  <si>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</si>
  <si>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</si>
  <si>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</si>
  <si>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</si>
  <si>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</si>
  <si>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</si>
  <si>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</si>
  <si>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</si>
  <si>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</si>
  <si>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</si>
  <si>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</si>
  <si>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</si>
  <si>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</si>
  <si>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</si>
  <si>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</si>
  <si>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</si>
  <si>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</si>
  <si>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</si>
  <si>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</si>
  <si>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</si>
  <si>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</si>
  <si>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</si>
  <si>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</si>
  <si>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</si>
  <si>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</si>
  <si>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</si>
  <si>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</si>
  <si>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</si>
  <si>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</si>
  <si>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</si>
  <si>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</si>
  <si>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</si>
  <si>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</si>
  <si>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</si>
  <si>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</si>
  <si>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</si>
  <si>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</si>
  <si>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</si>
  <si>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</si>
  <si>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</si>
  <si>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</si>
  <si>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</si>
  <si>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</si>
  <si>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</si>
  <si>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</si>
  <si>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</si>
  <si>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</si>
  <si>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</si>
  <si>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</si>
  <si>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</si>
  <si>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</si>
  <si>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</si>
  <si>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</si>
  <si>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</si>
  <si>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</si>
  <si>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</si>
  <si>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</si>
  <si>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</si>
  <si>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</si>
  <si>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</si>
  <si>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</si>
  <si>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</si>
  <si>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</si>
  <si>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</si>
  <si>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</si>
  <si>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</si>
  <si>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</si>
  <si>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</si>
  <si>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</si>
  <si>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</si>
  <si>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</si>
  <si>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</si>
  <si>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</si>
  <si>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</si>
  <si>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</si>
  <si>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</si>
  <si>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</si>
  <si>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</si>
  <si>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</si>
  <si>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</si>
  <si>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</si>
  <si>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</si>
  <si>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</si>
  <si>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</si>
  <si>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</si>
  <si>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</si>
  <si>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</si>
  <si>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</si>
  <si>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</si>
  <si>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</si>
  <si>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</si>
  <si>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</si>
  <si>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</si>
  <si>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</si>
  <si>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</si>
  <si>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</si>
  <si>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</si>
  <si>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</si>
  <si>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</si>
  <si>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</si>
  <si>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</si>
  <si>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</si>
  <si>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</si>
  <si>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</si>
  <si>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</si>
  <si>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</si>
  <si>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</si>
  <si>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</si>
  <si>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</si>
  <si>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</si>
  <si>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</si>
  <si>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</si>
  <si>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</si>
  <si>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</si>
  <si>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</si>
  <si>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</si>
  <si>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</si>
  <si>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</si>
  <si>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</si>
  <si>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</si>
  <si>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</si>
  <si>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</si>
  <si>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</si>
  <si>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</si>
  <si>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</si>
  <si>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</si>
  <si>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</si>
  <si>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</si>
  <si>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</si>
  <si>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</si>
  <si>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</si>
  <si>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</si>
  <si>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</si>
  <si>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</si>
  <si>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</si>
  <si>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</si>
  <si>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</si>
  <si>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</si>
  <si>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</si>
  <si>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</si>
  <si>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</si>
  <si>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</si>
  <si>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</si>
  <si>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</si>
  <si>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</si>
  <si>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</si>
  <si>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</si>
  <si>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</si>
  <si>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</si>
  <si>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</si>
  <si>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</si>
  <si>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</si>
  <si>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</si>
  <si>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</si>
  <si>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</si>
  <si>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</si>
  <si>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</si>
  <si>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</si>
  <si>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</si>
  <si>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</si>
  <si>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</si>
  <si>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</si>
  <si>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</si>
  <si>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</si>
  <si>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</si>
  <si>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</si>
  <si>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</si>
  <si>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</si>
  <si>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</si>
  <si>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</si>
  <si>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</si>
  <si>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</si>
  <si>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</si>
  <si>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</si>
  <si>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</si>
  <si>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</si>
  <si>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</si>
  <si>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</si>
  <si>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</si>
  <si>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</si>
  <si>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</si>
  <si>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</si>
  <si>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</si>
  <si>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</si>
  <si>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</si>
  <si>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</si>
  <si>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</si>
  <si>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</si>
  <si>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</si>
  <si>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</si>
  <si>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</si>
  <si>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</si>
  <si>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</si>
  <si>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</si>
  <si>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</si>
  <si>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</si>
  <si>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</si>
  <si>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</si>
  <si>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</si>
  <si>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</si>
  <si>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</si>
  <si>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</si>
  <si>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</si>
  <si>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</si>
  <si>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</si>
  <si>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</si>
  <si>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</si>
  <si>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</si>
  <si>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</si>
  <si>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</si>
  <si>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</si>
  <si>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</si>
  <si>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</si>
  <si>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</si>
  <si>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</si>
  <si>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</si>
  <si>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</si>
  <si>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</si>
  <si>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</si>
  <si>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</si>
  <si>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</si>
  <si>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</si>
  <si>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</si>
  <si>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</si>
  <si>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</si>
  <si>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</si>
  <si>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</si>
  <si>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</si>
  <si>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</si>
  <si>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</si>
  <si>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</si>
  <si>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</si>
  <si>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</si>
  <si>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</si>
  <si>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</si>
  <si>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</si>
  <si>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</si>
  <si>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</si>
  <si>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</si>
  <si>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</si>
  <si>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</si>
  <si>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</si>
  <si>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</si>
  <si>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</si>
  <si>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</si>
  <si>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</si>
  <si>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</si>
  <si>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</si>
  <si>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</si>
  <si>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</si>
  <si>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</si>
  <si>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</si>
  <si>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</si>
  <si>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</si>
  <si>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</si>
  <si>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</si>
  <si>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</si>
  <si>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Приложение № 5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</si>
  <si>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</si>
  <si>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</si>
  <si>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</si>
  <si>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</si>
  <si>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 xml:space="preserve">                 от 07.03.2018 № 2/2018-НА</t>
  </si>
  <si>
    <t>Основное мероприятие "Организация деятельности МФЦ"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</si>
</sst>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0"/>
  <sheetViews>
    <sheetView tabSelected="1" topLeftCell="A219" zoomScaleNormal="100" workbookViewId="0">
      <selection activeCell="A224" sqref="A224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4" t="s">
        <v>696</v>
      </c>
      <c r="D1" s="115"/>
      <c r="E1" s="115"/>
      <c r="F1" s="115"/>
    </row>
    <row r="2" spans="1:7" s="55" customFormat="1" ht="12.75" x14ac:dyDescent="0.2">
      <c r="C2" s="116" t="s">
        <v>218</v>
      </c>
      <c r="D2" s="117"/>
      <c r="E2" s="117"/>
      <c r="F2" s="117"/>
    </row>
    <row r="3" spans="1:7" s="55" customFormat="1" ht="12.75" x14ac:dyDescent="0.2">
      <c r="C3" s="114" t="s">
        <v>219</v>
      </c>
      <c r="D3" s="117"/>
      <c r="E3" s="117"/>
      <c r="F3" s="117"/>
    </row>
    <row r="4" spans="1:7" s="55" customFormat="1" ht="12.75" x14ac:dyDescent="0.2">
      <c r="C4" s="118" t="s">
        <v>701</v>
      </c>
      <c r="D4" s="117"/>
      <c r="E4" s="117"/>
      <c r="F4" s="117"/>
    </row>
    <row r="5" spans="1:7" s="67" customFormat="1" x14ac:dyDescent="0.2">
      <c r="F5" s="78"/>
      <c r="G5" s="78"/>
    </row>
    <row r="6" spans="1:7" s="67" customFormat="1" ht="12.75" x14ac:dyDescent="0.2">
      <c r="C6" s="114" t="s">
        <v>698</v>
      </c>
      <c r="D6" s="115"/>
      <c r="E6" s="115"/>
      <c r="F6" s="115"/>
      <c r="G6" s="78"/>
    </row>
    <row r="7" spans="1:7" s="67" customFormat="1" ht="12.75" x14ac:dyDescent="0.2">
      <c r="C7" s="116" t="s">
        <v>218</v>
      </c>
      <c r="D7" s="117"/>
      <c r="E7" s="117"/>
      <c r="F7" s="117"/>
      <c r="G7" s="78"/>
    </row>
    <row r="8" spans="1:7" s="67" customFormat="1" ht="12.75" x14ac:dyDescent="0.2">
      <c r="C8" s="114" t="s">
        <v>219</v>
      </c>
      <c r="D8" s="117"/>
      <c r="E8" s="117"/>
      <c r="F8" s="117"/>
      <c r="G8" s="78"/>
    </row>
    <row r="9" spans="1:7" s="67" customFormat="1" ht="12.75" x14ac:dyDescent="0.2">
      <c r="C9" s="118" t="s">
        <v>697</v>
      </c>
      <c r="D9" s="117"/>
      <c r="E9" s="117"/>
      <c r="F9" s="117"/>
    </row>
    <row r="10" spans="1:7" ht="12.75" x14ac:dyDescent="0.2">
      <c r="C10" s="118"/>
      <c r="D10" s="121"/>
      <c r="E10" s="121"/>
      <c r="F10" s="77"/>
    </row>
    <row r="11" spans="1:7" ht="47.25" customHeight="1" x14ac:dyDescent="0.25">
      <c r="A11" s="119" t="s">
        <v>641</v>
      </c>
      <c r="B11" s="119"/>
      <c r="C11" s="119"/>
      <c r="D11" s="120"/>
      <c r="E11" s="120"/>
      <c r="F11" s="120"/>
      <c r="G11" s="115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220</v>
      </c>
    </row>
    <row r="14" spans="1:7" ht="36.75" customHeight="1" x14ac:dyDescent="0.2">
      <c r="A14" s="79" t="s">
        <v>642</v>
      </c>
      <c r="B14" s="79" t="s">
        <v>221</v>
      </c>
      <c r="C14" s="79" t="s">
        <v>222</v>
      </c>
      <c r="D14" s="79" t="s">
        <v>223</v>
      </c>
      <c r="E14" s="79" t="s">
        <v>224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225</v>
      </c>
      <c r="B17" s="81" t="s">
        <v>226</v>
      </c>
      <c r="C17" s="82"/>
      <c r="D17" s="61"/>
      <c r="E17" s="61"/>
      <c r="F17" s="83">
        <f>SUM(F18,F25,F41,F112,F132,F137,F144)</f>
        <v>408634.89999999997</v>
      </c>
      <c r="G17" s="83">
        <f>SUM(G18,G25,G41,G112,G132,G137,G144)</f>
        <v>408667.89999999997</v>
      </c>
    </row>
    <row r="18" spans="1:7" ht="31.5" x14ac:dyDescent="0.25">
      <c r="A18" s="6" t="s">
        <v>227</v>
      </c>
      <c r="B18" s="31" t="s">
        <v>226</v>
      </c>
      <c r="C18" s="31" t="s">
        <v>228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592</v>
      </c>
      <c r="B19" s="31" t="s">
        <v>226</v>
      </c>
      <c r="C19" s="31" t="s">
        <v>228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593</v>
      </c>
      <c r="B20" s="34" t="s">
        <v>226</v>
      </c>
      <c r="C20" s="34" t="s">
        <v>228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594</v>
      </c>
      <c r="B21" s="34" t="s">
        <v>226</v>
      </c>
      <c r="C21" s="34" t="s">
        <v>228</v>
      </c>
      <c r="D21" s="66" t="s">
        <v>96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226</v>
      </c>
      <c r="C22" s="34" t="s">
        <v>228</v>
      </c>
      <c r="D22" s="66" t="s">
        <v>595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229</v>
      </c>
      <c r="B23" s="34" t="s">
        <v>226</v>
      </c>
      <c r="C23" s="34" t="s">
        <v>228</v>
      </c>
      <c r="D23" s="66" t="s">
        <v>595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230</v>
      </c>
      <c r="B24" s="34" t="s">
        <v>226</v>
      </c>
      <c r="C24" s="34" t="s">
        <v>228</v>
      </c>
      <c r="D24" s="66" t="s">
        <v>595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302</v>
      </c>
      <c r="B25" s="34" t="s">
        <v>226</v>
      </c>
      <c r="C25" s="34" t="s">
        <v>251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592</v>
      </c>
      <c r="B26" s="34" t="s">
        <v>226</v>
      </c>
      <c r="C26" s="34" t="s">
        <v>251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596</v>
      </c>
      <c r="B27" s="34" t="s">
        <v>226</v>
      </c>
      <c r="C27" s="34" t="s">
        <v>251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597</v>
      </c>
      <c r="B28" s="34" t="s">
        <v>226</v>
      </c>
      <c r="C28" s="34" t="s">
        <v>251</v>
      </c>
      <c r="D28" s="66" t="s">
        <v>598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599</v>
      </c>
      <c r="B29" s="34" t="s">
        <v>226</v>
      </c>
      <c r="C29" s="34" t="s">
        <v>251</v>
      </c>
      <c r="D29" s="66" t="s">
        <v>600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326</v>
      </c>
      <c r="B30" s="34" t="s">
        <v>226</v>
      </c>
      <c r="C30" s="34" t="s">
        <v>251</v>
      </c>
      <c r="D30" s="66" t="s">
        <v>600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233</v>
      </c>
      <c r="B31" s="34" t="s">
        <v>226</v>
      </c>
      <c r="C31" s="34" t="s">
        <v>251</v>
      </c>
      <c r="D31" s="66" t="s">
        <v>600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119</v>
      </c>
      <c r="B32" s="34" t="s">
        <v>226</v>
      </c>
      <c r="C32" s="34" t="s">
        <v>251</v>
      </c>
      <c r="D32" s="8" t="s">
        <v>120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303</v>
      </c>
      <c r="B33" s="34" t="s">
        <v>226</v>
      </c>
      <c r="C33" s="34" t="s">
        <v>251</v>
      </c>
      <c r="D33" s="8" t="s">
        <v>304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326</v>
      </c>
      <c r="B34" s="34" t="s">
        <v>226</v>
      </c>
      <c r="C34" s="34" t="s">
        <v>251</v>
      </c>
      <c r="D34" s="8" t="s">
        <v>304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233</v>
      </c>
      <c r="B35" s="34" t="s">
        <v>226</v>
      </c>
      <c r="C35" s="34" t="s">
        <v>251</v>
      </c>
      <c r="D35" s="8" t="s">
        <v>304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234</v>
      </c>
      <c r="B36" s="34" t="s">
        <v>226</v>
      </c>
      <c r="C36" s="34" t="s">
        <v>251</v>
      </c>
      <c r="D36" s="8" t="s">
        <v>304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235</v>
      </c>
      <c r="B37" s="34" t="s">
        <v>226</v>
      </c>
      <c r="C37" s="34" t="s">
        <v>251</v>
      </c>
      <c r="D37" s="8" t="s">
        <v>304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305</v>
      </c>
      <c r="B38" s="34" t="s">
        <v>226</v>
      </c>
      <c r="C38" s="34" t="s">
        <v>251</v>
      </c>
      <c r="D38" s="8" t="s">
        <v>306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229</v>
      </c>
      <c r="B39" s="34" t="s">
        <v>226</v>
      </c>
      <c r="C39" s="34" t="s">
        <v>251</v>
      </c>
      <c r="D39" s="8" t="s">
        <v>306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230</v>
      </c>
      <c r="B40" s="34" t="s">
        <v>226</v>
      </c>
      <c r="C40" s="34" t="s">
        <v>251</v>
      </c>
      <c r="D40" s="8" t="s">
        <v>306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231</v>
      </c>
      <c r="B41" s="34" t="s">
        <v>226</v>
      </c>
      <c r="C41" s="34" t="s">
        <v>232</v>
      </c>
      <c r="D41" s="35"/>
      <c r="E41" s="35"/>
      <c r="F41" s="33">
        <f>SUM(F42,F52,F74,F84,F94)</f>
        <v>169222.30000000002</v>
      </c>
      <c r="G41" s="33">
        <f>SUM(G42,G52,G74,G84,G94)</f>
        <v>169255.30000000002</v>
      </c>
    </row>
    <row r="42" spans="1:7" s="67" customFormat="1" ht="31.5" x14ac:dyDescent="0.25">
      <c r="A42" s="6" t="s">
        <v>333</v>
      </c>
      <c r="B42" s="34" t="s">
        <v>226</v>
      </c>
      <c r="C42" s="34" t="s">
        <v>232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521</v>
      </c>
      <c r="B43" s="34" t="s">
        <v>226</v>
      </c>
      <c r="C43" s="34" t="s">
        <v>232</v>
      </c>
      <c r="D43" s="8" t="s">
        <v>522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523</v>
      </c>
      <c r="B44" s="34" t="s">
        <v>226</v>
      </c>
      <c r="C44" s="34" t="s">
        <v>232</v>
      </c>
      <c r="D44" s="66" t="s">
        <v>524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187</v>
      </c>
      <c r="B45" s="34" t="s">
        <v>226</v>
      </c>
      <c r="C45" s="34" t="s">
        <v>232</v>
      </c>
      <c r="D45" s="66" t="s">
        <v>525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229</v>
      </c>
      <c r="B46" s="34" t="s">
        <v>226</v>
      </c>
      <c r="C46" s="34" t="s">
        <v>232</v>
      </c>
      <c r="D46" s="66" t="s">
        <v>525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230</v>
      </c>
      <c r="B47" s="34" t="s">
        <v>226</v>
      </c>
      <c r="C47" s="34" t="s">
        <v>232</v>
      </c>
      <c r="D47" s="66" t="s">
        <v>525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237</v>
      </c>
      <c r="B48" s="34" t="s">
        <v>226</v>
      </c>
      <c r="C48" s="34" t="s">
        <v>232</v>
      </c>
      <c r="D48" s="66" t="s">
        <v>525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326</v>
      </c>
      <c r="B49" s="34" t="s">
        <v>226</v>
      </c>
      <c r="C49" s="34" t="s">
        <v>232</v>
      </c>
      <c r="D49" s="66" t="s">
        <v>525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233</v>
      </c>
      <c r="B50" s="34" t="s">
        <v>226</v>
      </c>
      <c r="C50" s="34" t="s">
        <v>232</v>
      </c>
      <c r="D50" s="66" t="s">
        <v>525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236</v>
      </c>
      <c r="B51" s="34" t="s">
        <v>226</v>
      </c>
      <c r="C51" s="34" t="s">
        <v>232</v>
      </c>
      <c r="D51" s="66" t="s">
        <v>525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592</v>
      </c>
      <c r="B52" s="34" t="s">
        <v>226</v>
      </c>
      <c r="C52" s="34" t="s">
        <v>232</v>
      </c>
      <c r="D52" s="8" t="s">
        <v>42</v>
      </c>
      <c r="E52" s="35"/>
      <c r="F52" s="33">
        <f>SUM(F53,F58)</f>
        <v>139165.20000000001</v>
      </c>
      <c r="G52" s="33">
        <f>SUM(G53,G58)</f>
        <v>139165.20000000001</v>
      </c>
    </row>
    <row r="53" spans="1:7" s="67" customFormat="1" ht="47.25" x14ac:dyDescent="0.25">
      <c r="A53" s="6" t="s">
        <v>596</v>
      </c>
      <c r="B53" s="34" t="s">
        <v>226</v>
      </c>
      <c r="C53" s="34" t="s">
        <v>232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597</v>
      </c>
      <c r="B54" s="34" t="s">
        <v>226</v>
      </c>
      <c r="C54" s="34" t="s">
        <v>232</v>
      </c>
      <c r="D54" s="66" t="s">
        <v>598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599</v>
      </c>
      <c r="B55" s="34" t="s">
        <v>226</v>
      </c>
      <c r="C55" s="34" t="s">
        <v>232</v>
      </c>
      <c r="D55" s="66" t="s">
        <v>600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326</v>
      </c>
      <c r="B56" s="34" t="s">
        <v>226</v>
      </c>
      <c r="C56" s="34" t="s">
        <v>232</v>
      </c>
      <c r="D56" s="66" t="s">
        <v>600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233</v>
      </c>
      <c r="B57" s="34" t="s">
        <v>226</v>
      </c>
      <c r="C57" s="34" t="s">
        <v>232</v>
      </c>
      <c r="D57" s="66" t="s">
        <v>600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593</v>
      </c>
      <c r="B58" s="34" t="s">
        <v>226</v>
      </c>
      <c r="C58" s="34" t="s">
        <v>232</v>
      </c>
      <c r="D58" s="66" t="s">
        <v>46</v>
      </c>
      <c r="E58" s="35"/>
      <c r="F58" s="33">
        <f>SUM(F59)</f>
        <v>139085.20000000001</v>
      </c>
      <c r="G58" s="33">
        <f>SUM(G59)</f>
        <v>139085.20000000001</v>
      </c>
    </row>
    <row r="59" spans="1:7" ht="62.45" customHeight="1" x14ac:dyDescent="0.25">
      <c r="A59" s="6" t="s">
        <v>594</v>
      </c>
      <c r="B59" s="34" t="s">
        <v>226</v>
      </c>
      <c r="C59" s="34" t="s">
        <v>232</v>
      </c>
      <c r="D59" s="66" t="s">
        <v>96</v>
      </c>
      <c r="E59" s="35"/>
      <c r="F59" s="33">
        <f>SUM(F60,F67)</f>
        <v>139085.20000000001</v>
      </c>
      <c r="G59" s="33">
        <f>SUM(G60,G67)</f>
        <v>139085.20000000001</v>
      </c>
    </row>
    <row r="60" spans="1:7" ht="15.75" x14ac:dyDescent="0.25">
      <c r="A60" s="6" t="s">
        <v>10</v>
      </c>
      <c r="B60" s="34" t="s">
        <v>226</v>
      </c>
      <c r="C60" s="34" t="s">
        <v>232</v>
      </c>
      <c r="D60" s="66" t="s">
        <v>595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229</v>
      </c>
      <c r="B61" s="34" t="s">
        <v>226</v>
      </c>
      <c r="C61" s="34" t="s">
        <v>232</v>
      </c>
      <c r="D61" s="66" t="s">
        <v>595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230</v>
      </c>
      <c r="B62" s="34" t="s">
        <v>226</v>
      </c>
      <c r="C62" s="34" t="s">
        <v>232</v>
      </c>
      <c r="D62" s="66" t="s">
        <v>595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326</v>
      </c>
      <c r="B63" s="34" t="s">
        <v>226</v>
      </c>
      <c r="C63" s="34" t="s">
        <v>232</v>
      </c>
      <c r="D63" s="66" t="s">
        <v>595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233</v>
      </c>
      <c r="B64" s="34" t="s">
        <v>226</v>
      </c>
      <c r="C64" s="34" t="s">
        <v>232</v>
      </c>
      <c r="D64" s="66" t="s">
        <v>595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234</v>
      </c>
      <c r="B65" s="34" t="s">
        <v>226</v>
      </c>
      <c r="C65" s="34" t="s">
        <v>232</v>
      </c>
      <c r="D65" s="66" t="s">
        <v>595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235</v>
      </c>
      <c r="B66" s="34" t="s">
        <v>226</v>
      </c>
      <c r="C66" s="34" t="s">
        <v>232</v>
      </c>
      <c r="D66" s="66" t="s">
        <v>595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216</v>
      </c>
      <c r="B67" s="34" t="s">
        <v>226</v>
      </c>
      <c r="C67" s="34" t="s">
        <v>232</v>
      </c>
      <c r="D67" s="8" t="s">
        <v>601</v>
      </c>
      <c r="E67" s="37"/>
      <c r="F67" s="33">
        <f>SUM(F68,F71)</f>
        <v>218</v>
      </c>
      <c r="G67" s="33">
        <f>SUM(G68,G71)</f>
        <v>218</v>
      </c>
    </row>
    <row r="68" spans="1:7" ht="63" x14ac:dyDescent="0.25">
      <c r="A68" s="13" t="s">
        <v>229</v>
      </c>
      <c r="B68" s="34" t="s">
        <v>226</v>
      </c>
      <c r="C68" s="34" t="s">
        <v>232</v>
      </c>
      <c r="D68" s="8" t="s">
        <v>601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230</v>
      </c>
      <c r="B69" s="34" t="s">
        <v>226</v>
      </c>
      <c r="C69" s="34" t="s">
        <v>232</v>
      </c>
      <c r="D69" s="8" t="s">
        <v>601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236</v>
      </c>
      <c r="B70" s="34" t="s">
        <v>226</v>
      </c>
      <c r="C70" s="34" t="s">
        <v>232</v>
      </c>
      <c r="D70" s="8" t="s">
        <v>601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326</v>
      </c>
      <c r="B71" s="34" t="s">
        <v>226</v>
      </c>
      <c r="C71" s="34" t="s">
        <v>232</v>
      </c>
      <c r="D71" s="8" t="s">
        <v>601</v>
      </c>
      <c r="E71" s="37">
        <v>200</v>
      </c>
      <c r="F71" s="33">
        <f>SUM(F72)</f>
        <v>50.5</v>
      </c>
      <c r="G71" s="33">
        <f>SUM(G72)</f>
        <v>50.5</v>
      </c>
    </row>
    <row r="72" spans="1:7" ht="31.5" x14ac:dyDescent="0.25">
      <c r="A72" s="13" t="s">
        <v>233</v>
      </c>
      <c r="B72" s="34" t="s">
        <v>226</v>
      </c>
      <c r="C72" s="34" t="s">
        <v>232</v>
      </c>
      <c r="D72" s="8" t="s">
        <v>601</v>
      </c>
      <c r="E72" s="37">
        <v>240</v>
      </c>
      <c r="F72" s="33">
        <v>50.5</v>
      </c>
      <c r="G72" s="33">
        <v>50.5</v>
      </c>
    </row>
    <row r="73" spans="1:7" ht="15.75" x14ac:dyDescent="0.25">
      <c r="A73" s="13" t="s">
        <v>236</v>
      </c>
      <c r="B73" s="34" t="s">
        <v>226</v>
      </c>
      <c r="C73" s="34" t="s">
        <v>232</v>
      </c>
      <c r="D73" s="8" t="s">
        <v>601</v>
      </c>
      <c r="E73" s="37">
        <v>240</v>
      </c>
      <c r="F73" s="33">
        <v>50.5</v>
      </c>
      <c r="G73" s="33">
        <v>50.5</v>
      </c>
    </row>
    <row r="74" spans="1:7" ht="31.5" x14ac:dyDescent="0.25">
      <c r="A74" s="6" t="s">
        <v>336</v>
      </c>
      <c r="B74" s="34" t="s">
        <v>226</v>
      </c>
      <c r="C74" s="34" t="s">
        <v>232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226</v>
      </c>
      <c r="C75" s="34" t="s">
        <v>232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576</v>
      </c>
      <c r="B76" s="34" t="s">
        <v>226</v>
      </c>
      <c r="C76" s="34" t="s">
        <v>232</v>
      </c>
      <c r="D76" s="5" t="s">
        <v>107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226</v>
      </c>
      <c r="C77" s="34" t="s">
        <v>232</v>
      </c>
      <c r="D77" s="5" t="s">
        <v>200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229</v>
      </c>
      <c r="B78" s="34" t="s">
        <v>226</v>
      </c>
      <c r="C78" s="34" t="s">
        <v>232</v>
      </c>
      <c r="D78" s="5" t="s">
        <v>200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230</v>
      </c>
      <c r="B79" s="34" t="s">
        <v>226</v>
      </c>
      <c r="C79" s="34" t="s">
        <v>232</v>
      </c>
      <c r="D79" s="5" t="s">
        <v>200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237</v>
      </c>
      <c r="B80" s="34" t="s">
        <v>226</v>
      </c>
      <c r="C80" s="34" t="s">
        <v>232</v>
      </c>
      <c r="D80" s="5" t="s">
        <v>200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326</v>
      </c>
      <c r="B81" s="34" t="s">
        <v>226</v>
      </c>
      <c r="C81" s="34" t="s">
        <v>232</v>
      </c>
      <c r="D81" s="5" t="s">
        <v>200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233</v>
      </c>
      <c r="B82" s="34" t="s">
        <v>226</v>
      </c>
      <c r="C82" s="34" t="s">
        <v>232</v>
      </c>
      <c r="D82" s="5" t="s">
        <v>200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237</v>
      </c>
      <c r="B83" s="34" t="s">
        <v>226</v>
      </c>
      <c r="C83" s="34" t="s">
        <v>232</v>
      </c>
      <c r="D83" s="5" t="s">
        <v>200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337</v>
      </c>
      <c r="B84" s="34" t="s">
        <v>226</v>
      </c>
      <c r="C84" s="34" t="s">
        <v>232</v>
      </c>
      <c r="D84" s="8" t="s">
        <v>124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226</v>
      </c>
      <c r="C85" s="34" t="s">
        <v>232</v>
      </c>
      <c r="D85" s="5" t="s">
        <v>132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577</v>
      </c>
      <c r="B86" s="34" t="s">
        <v>226</v>
      </c>
      <c r="C86" s="34" t="s">
        <v>232</v>
      </c>
      <c r="D86" s="5" t="s">
        <v>145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578</v>
      </c>
      <c r="B87" s="34" t="s">
        <v>226</v>
      </c>
      <c r="C87" s="34" t="s">
        <v>232</v>
      </c>
      <c r="D87" s="5" t="s">
        <v>207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229</v>
      </c>
      <c r="B88" s="34" t="s">
        <v>226</v>
      </c>
      <c r="C88" s="34" t="s">
        <v>232</v>
      </c>
      <c r="D88" s="66" t="s">
        <v>207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230</v>
      </c>
      <c r="B89" s="34" t="s">
        <v>226</v>
      </c>
      <c r="C89" s="34" t="s">
        <v>232</v>
      </c>
      <c r="D89" s="66" t="s">
        <v>207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237</v>
      </c>
      <c r="B90" s="34" t="s">
        <v>226</v>
      </c>
      <c r="C90" s="34" t="s">
        <v>232</v>
      </c>
      <c r="D90" s="66" t="s">
        <v>207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326</v>
      </c>
      <c r="B91" s="34" t="s">
        <v>226</v>
      </c>
      <c r="C91" s="34" t="s">
        <v>232</v>
      </c>
      <c r="D91" s="66" t="s">
        <v>207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233</v>
      </c>
      <c r="B92" s="34" t="s">
        <v>226</v>
      </c>
      <c r="C92" s="34" t="s">
        <v>232</v>
      </c>
      <c r="D92" s="66" t="s">
        <v>207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237</v>
      </c>
      <c r="B93" s="34" t="s">
        <v>226</v>
      </c>
      <c r="C93" s="34" t="s">
        <v>232</v>
      </c>
      <c r="D93" s="66" t="s">
        <v>207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338</v>
      </c>
      <c r="B94" s="34" t="s">
        <v>226</v>
      </c>
      <c r="C94" s="34" t="s">
        <v>232</v>
      </c>
      <c r="D94" s="8" t="s">
        <v>214</v>
      </c>
      <c r="E94" s="37"/>
      <c r="F94" s="33">
        <f>SUM(F95,F108,)</f>
        <v>21561.100000000002</v>
      </c>
      <c r="G94" s="33">
        <f>SUM(G95,G108,)</f>
        <v>21561.100000000002</v>
      </c>
    </row>
    <row r="95" spans="1:7" ht="96.75" customHeight="1" x14ac:dyDescent="0.25">
      <c r="A95" s="2" t="s">
        <v>361</v>
      </c>
      <c r="B95" s="34" t="s">
        <v>226</v>
      </c>
      <c r="C95" s="34" t="s">
        <v>232</v>
      </c>
      <c r="D95" s="66" t="s">
        <v>389</v>
      </c>
      <c r="E95" s="37"/>
      <c r="F95" s="33">
        <f>SUM(F96,F99,F102,F105)</f>
        <v>21461.100000000002</v>
      </c>
      <c r="G95" s="33">
        <f>SUM(G96,G99,G102,G105)</f>
        <v>21461.100000000002</v>
      </c>
    </row>
    <row r="96" spans="1:7" ht="68.25" customHeight="1" x14ac:dyDescent="0.25">
      <c r="A96" s="2" t="s">
        <v>363</v>
      </c>
      <c r="B96" s="37" t="s">
        <v>226</v>
      </c>
      <c r="C96" s="34" t="s">
        <v>232</v>
      </c>
      <c r="D96" s="66" t="s">
        <v>391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326</v>
      </c>
      <c r="B97" s="37" t="s">
        <v>226</v>
      </c>
      <c r="C97" s="34" t="s">
        <v>232</v>
      </c>
      <c r="D97" s="66" t="s">
        <v>391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233</v>
      </c>
      <c r="B98" s="37" t="s">
        <v>226</v>
      </c>
      <c r="C98" s="34" t="s">
        <v>232</v>
      </c>
      <c r="D98" s="66" t="s">
        <v>391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365</v>
      </c>
      <c r="B99" s="34" t="s">
        <v>226</v>
      </c>
      <c r="C99" s="34" t="s">
        <v>232</v>
      </c>
      <c r="D99" s="66" t="s">
        <v>392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326</v>
      </c>
      <c r="B100" s="34" t="s">
        <v>226</v>
      </c>
      <c r="C100" s="34" t="s">
        <v>232</v>
      </c>
      <c r="D100" s="66" t="s">
        <v>392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233</v>
      </c>
      <c r="B101" s="34" t="s">
        <v>226</v>
      </c>
      <c r="C101" s="34" t="s">
        <v>232</v>
      </c>
      <c r="D101" s="66" t="s">
        <v>392</v>
      </c>
      <c r="E101" s="37">
        <v>240</v>
      </c>
      <c r="F101" s="33">
        <v>879.2</v>
      </c>
      <c r="G101" s="33">
        <v>879.2</v>
      </c>
    </row>
    <row r="102" spans="1:9" s="67" customFormat="1" ht="67.5" customHeight="1" x14ac:dyDescent="0.25">
      <c r="A102" s="2" t="s">
        <v>366</v>
      </c>
      <c r="B102" s="34" t="s">
        <v>226</v>
      </c>
      <c r="C102" s="34" t="s">
        <v>232</v>
      </c>
      <c r="D102" s="66" t="s">
        <v>519</v>
      </c>
      <c r="E102" s="37"/>
      <c r="F102" s="33">
        <f>SUM(F103)</f>
        <v>649</v>
      </c>
      <c r="G102" s="33">
        <f>SUM(G103)</f>
        <v>649</v>
      </c>
    </row>
    <row r="103" spans="1:9" s="67" customFormat="1" ht="31.5" x14ac:dyDescent="0.25">
      <c r="A103" s="72" t="s">
        <v>326</v>
      </c>
      <c r="B103" s="34" t="s">
        <v>226</v>
      </c>
      <c r="C103" s="34" t="s">
        <v>232</v>
      </c>
      <c r="D103" s="66" t="s">
        <v>519</v>
      </c>
      <c r="E103" s="37">
        <v>200</v>
      </c>
      <c r="F103" s="33">
        <f>SUM(F104)</f>
        <v>649</v>
      </c>
      <c r="G103" s="33">
        <f>SUM(G104)</f>
        <v>649</v>
      </c>
    </row>
    <row r="104" spans="1:9" s="67" customFormat="1" ht="31.5" x14ac:dyDescent="0.25">
      <c r="A104" s="72" t="s">
        <v>233</v>
      </c>
      <c r="B104" s="34" t="s">
        <v>226</v>
      </c>
      <c r="C104" s="34" t="s">
        <v>232</v>
      </c>
      <c r="D104" s="66" t="s">
        <v>519</v>
      </c>
      <c r="E104" s="37">
        <v>240</v>
      </c>
      <c r="F104" s="33">
        <v>649</v>
      </c>
      <c r="G104" s="33">
        <v>649</v>
      </c>
    </row>
    <row r="105" spans="1:9" s="67" customFormat="1" ht="129" customHeight="1" x14ac:dyDescent="0.25">
      <c r="A105" s="2" t="s">
        <v>396</v>
      </c>
      <c r="B105" s="34" t="s">
        <v>226</v>
      </c>
      <c r="C105" s="34" t="s">
        <v>232</v>
      </c>
      <c r="D105" s="66" t="s">
        <v>520</v>
      </c>
      <c r="E105" s="37"/>
      <c r="F105" s="33">
        <f>SUM(F106)</f>
        <v>1932.9</v>
      </c>
      <c r="G105" s="33">
        <f>SUM(G106)</f>
        <v>1932.9</v>
      </c>
    </row>
    <row r="106" spans="1:9" s="67" customFormat="1" ht="31.5" x14ac:dyDescent="0.25">
      <c r="A106" s="72" t="s">
        <v>326</v>
      </c>
      <c r="B106" s="34" t="s">
        <v>226</v>
      </c>
      <c r="C106" s="34" t="s">
        <v>232</v>
      </c>
      <c r="D106" s="66" t="s">
        <v>520</v>
      </c>
      <c r="E106" s="37">
        <v>200</v>
      </c>
      <c r="F106" s="33">
        <f>SUM(F107)</f>
        <v>1932.9</v>
      </c>
      <c r="G106" s="33">
        <f>SUM(G107)</f>
        <v>1932.9</v>
      </c>
    </row>
    <row r="107" spans="1:9" s="67" customFormat="1" ht="31.5" x14ac:dyDescent="0.25">
      <c r="A107" s="72" t="s">
        <v>233</v>
      </c>
      <c r="B107" s="34" t="s">
        <v>226</v>
      </c>
      <c r="C107" s="34" t="s">
        <v>232</v>
      </c>
      <c r="D107" s="66" t="s">
        <v>520</v>
      </c>
      <c r="E107" s="37">
        <v>240</v>
      </c>
      <c r="F107" s="75">
        <v>1932.9</v>
      </c>
      <c r="G107" s="75">
        <v>1932.9</v>
      </c>
    </row>
    <row r="108" spans="1:9" s="67" customFormat="1" ht="78.75" x14ac:dyDescent="0.25">
      <c r="A108" s="2" t="s">
        <v>591</v>
      </c>
      <c r="B108" s="34" t="s">
        <v>226</v>
      </c>
      <c r="C108" s="34" t="s">
        <v>232</v>
      </c>
      <c r="D108" s="66" t="s">
        <v>393</v>
      </c>
      <c r="E108" s="37"/>
      <c r="F108" s="33">
        <f t="shared" ref="F108:G110" si="6">SUM(F109)</f>
        <v>100</v>
      </c>
      <c r="G108" s="33">
        <f t="shared" si="6"/>
        <v>100</v>
      </c>
    </row>
    <row r="109" spans="1:9" s="67" customFormat="1" ht="46.5" customHeight="1" x14ac:dyDescent="0.25">
      <c r="A109" s="2" t="s">
        <v>367</v>
      </c>
      <c r="B109" s="34" t="s">
        <v>226</v>
      </c>
      <c r="C109" s="34" t="s">
        <v>232</v>
      </c>
      <c r="D109" s="66" t="s">
        <v>394</v>
      </c>
      <c r="E109" s="37"/>
      <c r="F109" s="33">
        <f t="shared" si="6"/>
        <v>100</v>
      </c>
      <c r="G109" s="33">
        <f t="shared" si="6"/>
        <v>100</v>
      </c>
    </row>
    <row r="110" spans="1:9" s="67" customFormat="1" ht="31.5" x14ac:dyDescent="0.25">
      <c r="A110" s="72" t="s">
        <v>326</v>
      </c>
      <c r="B110" s="34" t="s">
        <v>226</v>
      </c>
      <c r="C110" s="34" t="s">
        <v>232</v>
      </c>
      <c r="D110" s="66" t="s">
        <v>394</v>
      </c>
      <c r="E110" s="37">
        <v>200</v>
      </c>
      <c r="F110" s="33">
        <f t="shared" si="6"/>
        <v>100</v>
      </c>
      <c r="G110" s="33">
        <f t="shared" si="6"/>
        <v>100</v>
      </c>
    </row>
    <row r="111" spans="1:9" s="67" customFormat="1" ht="31.5" x14ac:dyDescent="0.25">
      <c r="A111" s="72" t="s">
        <v>233</v>
      </c>
      <c r="B111" s="34" t="s">
        <v>226</v>
      </c>
      <c r="C111" s="34" t="s">
        <v>232</v>
      </c>
      <c r="D111" s="66" t="s">
        <v>394</v>
      </c>
      <c r="E111" s="37">
        <v>240</v>
      </c>
      <c r="F111" s="33">
        <v>100</v>
      </c>
      <c r="G111" s="33">
        <v>100</v>
      </c>
    </row>
    <row r="112" spans="1:9" s="67" customFormat="1" ht="48.75" customHeight="1" x14ac:dyDescent="0.25">
      <c r="A112" s="6" t="s">
        <v>316</v>
      </c>
      <c r="B112" s="34" t="s">
        <v>226</v>
      </c>
      <c r="C112" s="34" t="s">
        <v>275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592</v>
      </c>
      <c r="B113" s="34" t="s">
        <v>226</v>
      </c>
      <c r="C113" s="34" t="s">
        <v>275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596</v>
      </c>
      <c r="B114" s="31" t="s">
        <v>226</v>
      </c>
      <c r="C114" s="31" t="s">
        <v>275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597</v>
      </c>
      <c r="B115" s="31" t="s">
        <v>226</v>
      </c>
      <c r="C115" s="31" t="s">
        <v>275</v>
      </c>
      <c r="D115" s="66" t="s">
        <v>598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599</v>
      </c>
      <c r="B116" s="31" t="s">
        <v>226</v>
      </c>
      <c r="C116" s="31" t="s">
        <v>275</v>
      </c>
      <c r="D116" s="66" t="s">
        <v>600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326</v>
      </c>
      <c r="B117" s="31" t="s">
        <v>226</v>
      </c>
      <c r="C117" s="31" t="s">
        <v>275</v>
      </c>
      <c r="D117" s="66" t="s">
        <v>600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233</v>
      </c>
      <c r="B118" s="31" t="s">
        <v>226</v>
      </c>
      <c r="C118" s="31" t="s">
        <v>275</v>
      </c>
      <c r="D118" s="66" t="s">
        <v>600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593</v>
      </c>
      <c r="B119" s="34" t="s">
        <v>226</v>
      </c>
      <c r="C119" s="34" t="s">
        <v>275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594</v>
      </c>
      <c r="B120" s="34" t="s">
        <v>226</v>
      </c>
      <c r="C120" s="34" t="s">
        <v>275</v>
      </c>
      <c r="D120" s="66" t="s">
        <v>96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226</v>
      </c>
      <c r="C121" s="34" t="s">
        <v>275</v>
      </c>
      <c r="D121" s="66" t="s">
        <v>595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229</v>
      </c>
      <c r="B122" s="31" t="s">
        <v>226</v>
      </c>
      <c r="C122" s="31" t="s">
        <v>275</v>
      </c>
      <c r="D122" s="66" t="s">
        <v>595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230</v>
      </c>
      <c r="B123" s="31" t="s">
        <v>226</v>
      </c>
      <c r="C123" s="31" t="s">
        <v>275</v>
      </c>
      <c r="D123" s="66" t="s">
        <v>595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326</v>
      </c>
      <c r="B124" s="31" t="s">
        <v>226</v>
      </c>
      <c r="C124" s="31" t="s">
        <v>275</v>
      </c>
      <c r="D124" s="66" t="s">
        <v>595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233</v>
      </c>
      <c r="B125" s="31" t="s">
        <v>226</v>
      </c>
      <c r="C125" s="31" t="s">
        <v>275</v>
      </c>
      <c r="D125" s="66" t="s">
        <v>595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119</v>
      </c>
      <c r="B126" s="31" t="s">
        <v>226</v>
      </c>
      <c r="C126" s="31" t="s">
        <v>275</v>
      </c>
      <c r="D126" s="8" t="s">
        <v>120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303</v>
      </c>
      <c r="B127" s="31" t="s">
        <v>226</v>
      </c>
      <c r="C127" s="31" t="s">
        <v>275</v>
      </c>
      <c r="D127" s="8" t="s">
        <v>304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229</v>
      </c>
      <c r="B128" s="31" t="s">
        <v>226</v>
      </c>
      <c r="C128" s="31" t="s">
        <v>275</v>
      </c>
      <c r="D128" s="8" t="s">
        <v>304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230</v>
      </c>
      <c r="B129" s="31" t="s">
        <v>226</v>
      </c>
      <c r="C129" s="31" t="s">
        <v>275</v>
      </c>
      <c r="D129" s="8" t="s">
        <v>304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326</v>
      </c>
      <c r="B130" s="31" t="s">
        <v>226</v>
      </c>
      <c r="C130" s="31" t="s">
        <v>275</v>
      </c>
      <c r="D130" s="8" t="s">
        <v>304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233</v>
      </c>
      <c r="B131" s="31" t="s">
        <v>226</v>
      </c>
      <c r="C131" s="31" t="s">
        <v>275</v>
      </c>
      <c r="D131" s="8" t="s">
        <v>304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318</v>
      </c>
      <c r="B132" s="31" t="s">
        <v>226</v>
      </c>
      <c r="C132" s="31" t="s">
        <v>278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119</v>
      </c>
      <c r="B133" s="31" t="s">
        <v>226</v>
      </c>
      <c r="C133" s="31" t="s">
        <v>278</v>
      </c>
      <c r="D133" s="8" t="s">
        <v>120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319</v>
      </c>
      <c r="B134" s="31" t="s">
        <v>226</v>
      </c>
      <c r="C134" s="31" t="s">
        <v>278</v>
      </c>
      <c r="D134" s="8" t="s">
        <v>320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229</v>
      </c>
      <c r="B135" s="73" t="s">
        <v>226</v>
      </c>
      <c r="C135" s="73" t="s">
        <v>278</v>
      </c>
      <c r="D135" s="74" t="s">
        <v>320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230</v>
      </c>
      <c r="B136" s="31" t="s">
        <v>226</v>
      </c>
      <c r="C136" s="31" t="s">
        <v>278</v>
      </c>
      <c r="D136" s="8" t="s">
        <v>320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238</v>
      </c>
      <c r="B137" s="34" t="s">
        <v>226</v>
      </c>
      <c r="C137" s="34">
        <v>11</v>
      </c>
      <c r="D137" s="34"/>
      <c r="E137" s="34"/>
      <c r="F137" s="33">
        <f t="shared" ref="F137:G142" si="9">SUM(F138)</f>
        <v>32811.800000000003</v>
      </c>
      <c r="G137" s="33">
        <f t="shared" si="9"/>
        <v>32811.800000000003</v>
      </c>
    </row>
    <row r="138" spans="1:7" ht="33.6" customHeight="1" x14ac:dyDescent="0.25">
      <c r="A138" s="6" t="s">
        <v>332</v>
      </c>
      <c r="B138" s="34" t="s">
        <v>226</v>
      </c>
      <c r="C138" s="34">
        <v>11</v>
      </c>
      <c r="D138" s="8" t="s">
        <v>35</v>
      </c>
      <c r="E138" s="34"/>
      <c r="F138" s="33">
        <f t="shared" si="9"/>
        <v>32811.800000000003</v>
      </c>
      <c r="G138" s="33">
        <f t="shared" si="9"/>
        <v>32811.800000000003</v>
      </c>
    </row>
    <row r="139" spans="1:7" ht="46.9" customHeight="1" x14ac:dyDescent="0.25">
      <c r="A139" s="6" t="s">
        <v>341</v>
      </c>
      <c r="B139" s="37" t="s">
        <v>226</v>
      </c>
      <c r="C139" s="37">
        <v>11</v>
      </c>
      <c r="D139" s="8" t="s">
        <v>37</v>
      </c>
      <c r="E139" s="34"/>
      <c r="F139" s="33">
        <f t="shared" si="9"/>
        <v>32811.800000000003</v>
      </c>
      <c r="G139" s="33">
        <f t="shared" si="9"/>
        <v>32811.800000000003</v>
      </c>
    </row>
    <row r="140" spans="1:7" ht="44.25" customHeight="1" x14ac:dyDescent="0.25">
      <c r="A140" s="12" t="s">
        <v>561</v>
      </c>
      <c r="B140" s="37" t="s">
        <v>226</v>
      </c>
      <c r="C140" s="37">
        <v>11</v>
      </c>
      <c r="D140" s="8" t="s">
        <v>346</v>
      </c>
      <c r="E140" s="34"/>
      <c r="F140" s="33">
        <f t="shared" si="9"/>
        <v>32811.800000000003</v>
      </c>
      <c r="G140" s="33">
        <f t="shared" si="9"/>
        <v>32811.800000000003</v>
      </c>
    </row>
    <row r="141" spans="1:7" ht="47.25" x14ac:dyDescent="0.25">
      <c r="A141" s="12" t="s">
        <v>562</v>
      </c>
      <c r="B141" s="37" t="s">
        <v>226</v>
      </c>
      <c r="C141" s="37">
        <v>11</v>
      </c>
      <c r="D141" s="8" t="s">
        <v>445</v>
      </c>
      <c r="E141" s="37"/>
      <c r="F141" s="33">
        <f t="shared" si="9"/>
        <v>32811.800000000003</v>
      </c>
      <c r="G141" s="33">
        <f t="shared" si="9"/>
        <v>32811.800000000003</v>
      </c>
    </row>
    <row r="142" spans="1:7" ht="15.75" x14ac:dyDescent="0.25">
      <c r="A142" s="13" t="s">
        <v>234</v>
      </c>
      <c r="B142" s="37" t="s">
        <v>226</v>
      </c>
      <c r="C142" s="37">
        <v>11</v>
      </c>
      <c r="D142" s="8" t="s">
        <v>445</v>
      </c>
      <c r="E142" s="37">
        <v>800</v>
      </c>
      <c r="F142" s="33">
        <f t="shared" si="9"/>
        <v>32811.800000000003</v>
      </c>
      <c r="G142" s="33">
        <f t="shared" si="9"/>
        <v>32811.800000000003</v>
      </c>
    </row>
    <row r="143" spans="1:7" ht="15.75" x14ac:dyDescent="0.25">
      <c r="A143" s="13" t="s">
        <v>239</v>
      </c>
      <c r="B143" s="37" t="s">
        <v>226</v>
      </c>
      <c r="C143" s="37">
        <v>11</v>
      </c>
      <c r="D143" s="8" t="s">
        <v>445</v>
      </c>
      <c r="E143" s="37">
        <v>870</v>
      </c>
      <c r="F143" s="42">
        <v>32811.800000000003</v>
      </c>
      <c r="G143" s="42">
        <v>32811.800000000003</v>
      </c>
    </row>
    <row r="144" spans="1:7" ht="15.75" x14ac:dyDescent="0.25">
      <c r="A144" s="6" t="s">
        <v>240</v>
      </c>
      <c r="B144" s="31" t="s">
        <v>226</v>
      </c>
      <c r="C144" s="31">
        <v>13</v>
      </c>
      <c r="D144" s="31"/>
      <c r="E144" s="31"/>
      <c r="F144" s="33">
        <f>SUM(F145,F163,F214,F220)</f>
        <v>173756.3</v>
      </c>
      <c r="G144" s="33">
        <f>SUM(G145,G163,G214,G220)</f>
        <v>173756.3</v>
      </c>
    </row>
    <row r="145" spans="1:7" ht="31.15" customHeight="1" x14ac:dyDescent="0.25">
      <c r="A145" s="6" t="s">
        <v>332</v>
      </c>
      <c r="B145" s="31" t="s">
        <v>226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340</v>
      </c>
      <c r="B146" s="31" t="s">
        <v>226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559</v>
      </c>
      <c r="B147" s="31" t="s">
        <v>226</v>
      </c>
      <c r="C147" s="31">
        <v>13</v>
      </c>
      <c r="D147" s="5" t="s">
        <v>76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372</v>
      </c>
      <c r="B148" s="31" t="s">
        <v>226</v>
      </c>
      <c r="C148" s="31">
        <v>13</v>
      </c>
      <c r="D148" s="5" t="s">
        <v>81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241</v>
      </c>
      <c r="B149" s="31" t="s">
        <v>226</v>
      </c>
      <c r="C149" s="31">
        <v>13</v>
      </c>
      <c r="D149" s="5" t="s">
        <v>81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242</v>
      </c>
      <c r="B150" s="31" t="s">
        <v>226</v>
      </c>
      <c r="C150" s="31">
        <v>13</v>
      </c>
      <c r="D150" s="5" t="s">
        <v>81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246</v>
      </c>
      <c r="B151" s="31" t="s">
        <v>226</v>
      </c>
      <c r="C151" s="31">
        <v>13</v>
      </c>
      <c r="D151" s="66" t="s">
        <v>81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179</v>
      </c>
      <c r="B152" s="31" t="s">
        <v>226</v>
      </c>
      <c r="C152" s="31">
        <v>13</v>
      </c>
      <c r="D152" s="66" t="s">
        <v>77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79</v>
      </c>
      <c r="B153" s="31" t="s">
        <v>226</v>
      </c>
      <c r="C153" s="31">
        <v>13</v>
      </c>
      <c r="D153" s="66" t="s">
        <v>83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241</v>
      </c>
      <c r="B154" s="31" t="s">
        <v>226</v>
      </c>
      <c r="C154" s="31">
        <v>13</v>
      </c>
      <c r="D154" s="66" t="s">
        <v>83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242</v>
      </c>
      <c r="B155" s="31" t="s">
        <v>226</v>
      </c>
      <c r="C155" s="31">
        <v>13</v>
      </c>
      <c r="D155" s="66" t="s">
        <v>83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246</v>
      </c>
      <c r="B156" s="31" t="s">
        <v>226</v>
      </c>
      <c r="C156" s="31">
        <v>13</v>
      </c>
      <c r="D156" s="66" t="s">
        <v>83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349</v>
      </c>
      <c r="B157" s="31" t="s">
        <v>226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457</v>
      </c>
      <c r="B158" s="31" t="s">
        <v>226</v>
      </c>
      <c r="C158" s="31">
        <v>13</v>
      </c>
      <c r="D158" s="8" t="s">
        <v>458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459</v>
      </c>
      <c r="B159" s="31" t="s">
        <v>226</v>
      </c>
      <c r="C159" s="31">
        <v>13</v>
      </c>
      <c r="D159" s="8" t="s">
        <v>460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241</v>
      </c>
      <c r="B160" s="31" t="s">
        <v>226</v>
      </c>
      <c r="C160" s="31">
        <v>13</v>
      </c>
      <c r="D160" s="8" t="s">
        <v>460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242</v>
      </c>
      <c r="B161" s="31" t="s">
        <v>226</v>
      </c>
      <c r="C161" s="31">
        <v>13</v>
      </c>
      <c r="D161" s="8" t="s">
        <v>460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246</v>
      </c>
      <c r="B162" s="31" t="s">
        <v>226</v>
      </c>
      <c r="C162" s="31">
        <v>13</v>
      </c>
      <c r="D162" s="8" t="s">
        <v>460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329</v>
      </c>
      <c r="B163" s="31" t="s">
        <v>226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630</v>
      </c>
      <c r="B164" s="31" t="s">
        <v>226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631</v>
      </c>
      <c r="B165" s="31" t="s">
        <v>226</v>
      </c>
      <c r="C165" s="31">
        <v>13</v>
      </c>
      <c r="D165" s="66" t="s">
        <v>94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167</v>
      </c>
      <c r="B166" s="31" t="s">
        <v>226</v>
      </c>
      <c r="C166" s="31">
        <v>13</v>
      </c>
      <c r="D166" s="66" t="s">
        <v>632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326</v>
      </c>
      <c r="B167" s="34" t="s">
        <v>226</v>
      </c>
      <c r="C167" s="34">
        <v>13</v>
      </c>
      <c r="D167" s="66" t="s">
        <v>632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233</v>
      </c>
      <c r="B168" s="34" t="s">
        <v>226</v>
      </c>
      <c r="C168" s="34">
        <v>13</v>
      </c>
      <c r="D168" s="66" t="s">
        <v>632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633</v>
      </c>
      <c r="B169" s="34" t="s">
        <v>226</v>
      </c>
      <c r="C169" s="34">
        <v>13</v>
      </c>
      <c r="D169" s="66" t="s">
        <v>634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169</v>
      </c>
      <c r="B170" s="34" t="s">
        <v>226</v>
      </c>
      <c r="C170" s="34">
        <v>13</v>
      </c>
      <c r="D170" s="66" t="s">
        <v>635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326</v>
      </c>
      <c r="B171" s="34" t="s">
        <v>226</v>
      </c>
      <c r="C171" s="34">
        <v>13</v>
      </c>
      <c r="D171" s="66" t="s">
        <v>635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233</v>
      </c>
      <c r="B172" s="34" t="s">
        <v>226</v>
      </c>
      <c r="C172" s="34">
        <v>13</v>
      </c>
      <c r="D172" s="66" t="s">
        <v>635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602</v>
      </c>
      <c r="B173" s="31" t="s">
        <v>226</v>
      </c>
      <c r="C173" s="31">
        <v>13</v>
      </c>
      <c r="D173" s="8" t="s">
        <v>603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181</v>
      </c>
      <c r="B174" s="31" t="s">
        <v>226</v>
      </c>
      <c r="C174" s="31">
        <v>13</v>
      </c>
      <c r="D174" s="66" t="s">
        <v>604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185</v>
      </c>
      <c r="B175" s="31" t="s">
        <v>226</v>
      </c>
      <c r="C175" s="31">
        <v>13</v>
      </c>
      <c r="D175" s="66" t="s">
        <v>605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229</v>
      </c>
      <c r="B176" s="31" t="s">
        <v>226</v>
      </c>
      <c r="C176" s="31">
        <v>13</v>
      </c>
      <c r="D176" s="66" t="s">
        <v>605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245</v>
      </c>
      <c r="B177" s="31" t="s">
        <v>226</v>
      </c>
      <c r="C177" s="31">
        <v>13</v>
      </c>
      <c r="D177" s="66" t="s">
        <v>605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326</v>
      </c>
      <c r="B178" s="31" t="s">
        <v>226</v>
      </c>
      <c r="C178" s="31">
        <v>13</v>
      </c>
      <c r="D178" s="66" t="s">
        <v>605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233</v>
      </c>
      <c r="B179" s="31" t="s">
        <v>226</v>
      </c>
      <c r="C179" s="31">
        <v>13</v>
      </c>
      <c r="D179" s="66" t="s">
        <v>605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183</v>
      </c>
      <c r="B180" s="31" t="s">
        <v>226</v>
      </c>
      <c r="C180" s="31">
        <v>13</v>
      </c>
      <c r="D180" s="66" t="s">
        <v>606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241</v>
      </c>
      <c r="B181" s="31" t="s">
        <v>226</v>
      </c>
      <c r="C181" s="31">
        <v>13</v>
      </c>
      <c r="D181" s="66" t="s">
        <v>606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242</v>
      </c>
      <c r="B182" s="31" t="s">
        <v>226</v>
      </c>
      <c r="C182" s="31">
        <v>13</v>
      </c>
      <c r="D182" s="66" t="s">
        <v>606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243</v>
      </c>
      <c r="B183" s="31" t="s">
        <v>226</v>
      </c>
      <c r="C183" s="31">
        <v>13</v>
      </c>
      <c r="D183" s="66" t="s">
        <v>606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607</v>
      </c>
      <c r="B184" s="31" t="s">
        <v>226</v>
      </c>
      <c r="C184" s="31">
        <v>13</v>
      </c>
      <c r="D184" s="66" t="s">
        <v>608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184</v>
      </c>
      <c r="B185" s="31" t="s">
        <v>226</v>
      </c>
      <c r="C185" s="31">
        <v>13</v>
      </c>
      <c r="D185" s="66" t="s">
        <v>609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229</v>
      </c>
      <c r="B186" s="31" t="s">
        <v>226</v>
      </c>
      <c r="C186" s="31">
        <v>13</v>
      </c>
      <c r="D186" s="66" t="s">
        <v>609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245</v>
      </c>
      <c r="B187" s="31" t="s">
        <v>226</v>
      </c>
      <c r="C187" s="31">
        <v>13</v>
      </c>
      <c r="D187" s="66" t="s">
        <v>609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326</v>
      </c>
      <c r="B188" s="31" t="s">
        <v>226</v>
      </c>
      <c r="C188" s="31">
        <v>13</v>
      </c>
      <c r="D188" s="66" t="s">
        <v>609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233</v>
      </c>
      <c r="B189" s="31" t="s">
        <v>226</v>
      </c>
      <c r="C189" s="31">
        <v>13</v>
      </c>
      <c r="D189" s="66" t="s">
        <v>609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234</v>
      </c>
      <c r="B190" s="31" t="s">
        <v>226</v>
      </c>
      <c r="C190" s="31">
        <v>13</v>
      </c>
      <c r="D190" s="66" t="s">
        <v>609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235</v>
      </c>
      <c r="B191" s="31" t="s">
        <v>226</v>
      </c>
      <c r="C191" s="31">
        <v>13</v>
      </c>
      <c r="D191" s="66" t="s">
        <v>609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226</v>
      </c>
      <c r="C192" s="31">
        <v>13</v>
      </c>
      <c r="D192" s="66" t="s">
        <v>610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229</v>
      </c>
      <c r="B193" s="31" t="s">
        <v>226</v>
      </c>
      <c r="C193" s="31">
        <v>13</v>
      </c>
      <c r="D193" s="66" t="s">
        <v>610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245</v>
      </c>
      <c r="B194" s="31" t="s">
        <v>226</v>
      </c>
      <c r="C194" s="31">
        <v>13</v>
      </c>
      <c r="D194" s="66" t="s">
        <v>610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236</v>
      </c>
      <c r="B195" s="31" t="s">
        <v>226</v>
      </c>
      <c r="C195" s="31">
        <v>13</v>
      </c>
      <c r="D195" s="66" t="s">
        <v>610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596</v>
      </c>
      <c r="B196" s="31" t="s">
        <v>226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597</v>
      </c>
      <c r="B197" s="31" t="s">
        <v>226</v>
      </c>
      <c r="C197" s="31">
        <v>13</v>
      </c>
      <c r="D197" s="66" t="s">
        <v>598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599</v>
      </c>
      <c r="B198" s="31" t="s">
        <v>226</v>
      </c>
      <c r="C198" s="31">
        <v>13</v>
      </c>
      <c r="D198" s="66" t="s">
        <v>600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326</v>
      </c>
      <c r="B199" s="31" t="s">
        <v>226</v>
      </c>
      <c r="C199" s="31">
        <v>13</v>
      </c>
      <c r="D199" s="66" t="s">
        <v>600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233</v>
      </c>
      <c r="B200" s="31" t="s">
        <v>226</v>
      </c>
      <c r="C200" s="31">
        <v>13</v>
      </c>
      <c r="D200" s="66" t="s">
        <v>600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593</v>
      </c>
      <c r="B201" s="37" t="s">
        <v>226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594</v>
      </c>
      <c r="B202" s="37" t="s">
        <v>226</v>
      </c>
      <c r="C202" s="31">
        <v>13</v>
      </c>
      <c r="D202" s="66" t="s">
        <v>96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226</v>
      </c>
      <c r="C203" s="31">
        <v>13</v>
      </c>
      <c r="D203" s="66" t="s">
        <v>611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234</v>
      </c>
      <c r="B204" s="31" t="s">
        <v>226</v>
      </c>
      <c r="C204" s="31">
        <v>13</v>
      </c>
      <c r="D204" s="66" t="s">
        <v>611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235</v>
      </c>
      <c r="B205" s="31" t="s">
        <v>226</v>
      </c>
      <c r="C205" s="31">
        <v>13</v>
      </c>
      <c r="D205" s="66" t="s">
        <v>611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244</v>
      </c>
      <c r="B206" s="31" t="s">
        <v>226</v>
      </c>
      <c r="C206" s="31">
        <v>13</v>
      </c>
      <c r="D206" s="66" t="s">
        <v>611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226</v>
      </c>
      <c r="C207" s="34">
        <v>13</v>
      </c>
      <c r="D207" s="66" t="s">
        <v>595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229</v>
      </c>
      <c r="B208" s="34" t="s">
        <v>226</v>
      </c>
      <c r="C208" s="31">
        <v>13</v>
      </c>
      <c r="D208" s="66" t="s">
        <v>595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230</v>
      </c>
      <c r="B209" s="34" t="s">
        <v>226</v>
      </c>
      <c r="C209" s="31">
        <v>13</v>
      </c>
      <c r="D209" s="66" t="s">
        <v>595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326</v>
      </c>
      <c r="B210" s="34" t="s">
        <v>226</v>
      </c>
      <c r="C210" s="31">
        <v>13</v>
      </c>
      <c r="D210" s="66" t="s">
        <v>595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233</v>
      </c>
      <c r="B211" s="34" t="s">
        <v>226</v>
      </c>
      <c r="C211" s="31">
        <v>13</v>
      </c>
      <c r="D211" s="66" t="s">
        <v>595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234</v>
      </c>
      <c r="B212" s="34" t="s">
        <v>226</v>
      </c>
      <c r="C212" s="31">
        <v>13</v>
      </c>
      <c r="D212" s="66" t="s">
        <v>595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235</v>
      </c>
      <c r="B213" s="34" t="s">
        <v>226</v>
      </c>
      <c r="C213" s="31">
        <v>13</v>
      </c>
      <c r="D213" s="66" t="s">
        <v>595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338</v>
      </c>
      <c r="B214" s="31" t="s">
        <v>226</v>
      </c>
      <c r="C214" s="31">
        <v>13</v>
      </c>
      <c r="D214" s="8" t="s">
        <v>214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361</v>
      </c>
      <c r="B215" s="31" t="s">
        <v>226</v>
      </c>
      <c r="C215" s="31">
        <v>13</v>
      </c>
      <c r="D215" s="66" t="s">
        <v>389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364</v>
      </c>
      <c r="B216" s="34" t="s">
        <v>226</v>
      </c>
      <c r="C216" s="31">
        <v>13</v>
      </c>
      <c r="D216" s="66" t="s">
        <v>395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241</v>
      </c>
      <c r="B217" s="31" t="s">
        <v>226</v>
      </c>
      <c r="C217" s="31">
        <v>13</v>
      </c>
      <c r="D217" s="66" t="s">
        <v>395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242</v>
      </c>
      <c r="B218" s="31" t="s">
        <v>226</v>
      </c>
      <c r="C218" s="31">
        <v>13</v>
      </c>
      <c r="D218" s="66" t="s">
        <v>395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243</v>
      </c>
      <c r="B219" s="31" t="s">
        <v>226</v>
      </c>
      <c r="C219" s="31">
        <v>13</v>
      </c>
      <c r="D219" s="66" t="s">
        <v>395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528</v>
      </c>
      <c r="B220" s="31" t="s">
        <v>226</v>
      </c>
      <c r="C220" s="31">
        <v>13</v>
      </c>
      <c r="D220" s="8" t="s">
        <v>215</v>
      </c>
      <c r="E220" s="37"/>
      <c r="F220" s="33">
        <f>SUM(F221)</f>
        <v>41597.800000000003</v>
      </c>
      <c r="G220" s="33">
        <f>SUM(G221)</f>
        <v>41597.800000000003</v>
      </c>
    </row>
    <row r="221" spans="1:7" s="67" customFormat="1" ht="78.75" x14ac:dyDescent="0.25">
      <c r="A221" s="6" t="s">
        <v>539</v>
      </c>
      <c r="B221" s="34" t="s">
        <v>226</v>
      </c>
      <c r="C221" s="34">
        <v>13</v>
      </c>
      <c r="D221" s="66" t="s">
        <v>540</v>
      </c>
      <c r="E221" s="21"/>
      <c r="F221" s="33">
        <f>SUM(F222)</f>
        <v>41597.800000000003</v>
      </c>
      <c r="G221" s="33">
        <f>SUM(G222)</f>
        <v>41597.800000000003</v>
      </c>
    </row>
    <row r="222" spans="1:7" s="67" customFormat="1" ht="15.75" x14ac:dyDescent="0.25">
      <c r="A222" s="10" t="s">
        <v>702</v>
      </c>
      <c r="B222" s="31" t="s">
        <v>226</v>
      </c>
      <c r="C222" s="31">
        <v>13</v>
      </c>
      <c r="D222" s="66" t="s">
        <v>541</v>
      </c>
      <c r="E222" s="21"/>
      <c r="F222" s="33">
        <f>SUM(F223,)</f>
        <v>41597.800000000003</v>
      </c>
      <c r="G222" s="33">
        <f>SUM(G223,)</f>
        <v>41597.800000000003</v>
      </c>
    </row>
    <row r="223" spans="1:7" s="67" customFormat="1" ht="31.5" x14ac:dyDescent="0.25">
      <c r="A223" s="10" t="s">
        <v>505</v>
      </c>
      <c r="B223" s="37" t="s">
        <v>226</v>
      </c>
      <c r="C223" s="31">
        <v>13</v>
      </c>
      <c r="D223" s="66" t="s">
        <v>542</v>
      </c>
      <c r="E223" s="37"/>
      <c r="F223" s="33">
        <f>SUM(F224)</f>
        <v>41597.800000000003</v>
      </c>
      <c r="G223" s="33">
        <f>SUM(G224)</f>
        <v>41597.800000000003</v>
      </c>
    </row>
    <row r="224" spans="1:7" s="67" customFormat="1" ht="31.5" x14ac:dyDescent="0.25">
      <c r="A224" s="16" t="s">
        <v>241</v>
      </c>
      <c r="B224" s="37" t="s">
        <v>226</v>
      </c>
      <c r="C224" s="31">
        <v>13</v>
      </c>
      <c r="D224" s="66" t="s">
        <v>542</v>
      </c>
      <c r="E224" s="43">
        <v>600</v>
      </c>
      <c r="F224" s="33">
        <f>SUM(F225)</f>
        <v>41597.800000000003</v>
      </c>
      <c r="G224" s="33">
        <f>SUM(G225)</f>
        <v>41597.800000000003</v>
      </c>
    </row>
    <row r="225" spans="1:10" s="67" customFormat="1" ht="15.75" x14ac:dyDescent="0.25">
      <c r="A225" s="16" t="s">
        <v>242</v>
      </c>
      <c r="B225" s="37" t="s">
        <v>226</v>
      </c>
      <c r="C225" s="31">
        <v>13</v>
      </c>
      <c r="D225" s="66" t="s">
        <v>542</v>
      </c>
      <c r="E225" s="40">
        <v>610</v>
      </c>
      <c r="F225" s="33">
        <f>SUM(F226,)</f>
        <v>41597.800000000003</v>
      </c>
      <c r="G225" s="33">
        <f>SUM(G226,)</f>
        <v>41597.800000000003</v>
      </c>
    </row>
    <row r="226" spans="1:10" s="67" customFormat="1" ht="64.900000000000006" customHeight="1" x14ac:dyDescent="0.25">
      <c r="A226" s="16" t="s">
        <v>243</v>
      </c>
      <c r="B226" s="37" t="s">
        <v>226</v>
      </c>
      <c r="C226" s="31">
        <v>13</v>
      </c>
      <c r="D226" s="66" t="s">
        <v>542</v>
      </c>
      <c r="E226" s="40">
        <v>611</v>
      </c>
      <c r="F226" s="33">
        <v>41597.800000000003</v>
      </c>
      <c r="G226" s="33">
        <v>41597.800000000003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249</v>
      </c>
      <c r="B228" s="82" t="s">
        <v>228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250</v>
      </c>
      <c r="B229" s="44" t="s">
        <v>228</v>
      </c>
      <c r="C229" s="44" t="s">
        <v>251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247</v>
      </c>
      <c r="B230" s="44" t="s">
        <v>228</v>
      </c>
      <c r="C230" s="44" t="s">
        <v>251</v>
      </c>
      <c r="D230" s="8" t="s">
        <v>248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252</v>
      </c>
      <c r="B231" s="37" t="s">
        <v>228</v>
      </c>
      <c r="C231" s="37" t="s">
        <v>251</v>
      </c>
      <c r="D231" s="8" t="s">
        <v>253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229</v>
      </c>
      <c r="B232" s="37" t="s">
        <v>228</v>
      </c>
      <c r="C232" s="37" t="s">
        <v>251</v>
      </c>
      <c r="D232" s="8" t="s">
        <v>253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230</v>
      </c>
      <c r="B233" s="37" t="s">
        <v>228</v>
      </c>
      <c r="C233" s="37" t="s">
        <v>251</v>
      </c>
      <c r="D233" s="8" t="s">
        <v>253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236</v>
      </c>
      <c r="B234" s="37" t="s">
        <v>228</v>
      </c>
      <c r="C234" s="37" t="s">
        <v>251</v>
      </c>
      <c r="D234" s="8" t="s">
        <v>253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326</v>
      </c>
      <c r="B235" s="37" t="s">
        <v>228</v>
      </c>
      <c r="C235" s="37" t="s">
        <v>251</v>
      </c>
      <c r="D235" s="8" t="s">
        <v>253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233</v>
      </c>
      <c r="B236" s="37" t="s">
        <v>228</v>
      </c>
      <c r="C236" s="37" t="s">
        <v>251</v>
      </c>
      <c r="D236" s="8" t="s">
        <v>253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236</v>
      </c>
      <c r="B237" s="37" t="s">
        <v>228</v>
      </c>
      <c r="C237" s="37" t="s">
        <v>251</v>
      </c>
      <c r="D237" s="8" t="s">
        <v>253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254</v>
      </c>
      <c r="B238" s="31" t="s">
        <v>228</v>
      </c>
      <c r="C238" s="31" t="s">
        <v>232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247</v>
      </c>
      <c r="B239" s="34" t="s">
        <v>228</v>
      </c>
      <c r="C239" s="34" t="s">
        <v>232</v>
      </c>
      <c r="D239" s="8" t="s">
        <v>248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255</v>
      </c>
      <c r="B240" s="34" t="s">
        <v>228</v>
      </c>
      <c r="C240" s="34" t="s">
        <v>232</v>
      </c>
      <c r="D240" s="8" t="s">
        <v>256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326</v>
      </c>
      <c r="B241" s="34" t="s">
        <v>228</v>
      </c>
      <c r="C241" s="34" t="s">
        <v>232</v>
      </c>
      <c r="D241" s="8" t="s">
        <v>256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233</v>
      </c>
      <c r="B242" s="34" t="s">
        <v>228</v>
      </c>
      <c r="C242" s="34" t="s">
        <v>232</v>
      </c>
      <c r="D242" s="8" t="s">
        <v>256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257</v>
      </c>
      <c r="B244" s="82" t="s">
        <v>251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258</v>
      </c>
      <c r="B245" s="34" t="s">
        <v>251</v>
      </c>
      <c r="C245" s="34" t="s">
        <v>259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332</v>
      </c>
      <c r="B246" s="37" t="s">
        <v>251</v>
      </c>
      <c r="C246" s="37" t="s">
        <v>259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341</v>
      </c>
      <c r="B247" s="34" t="s">
        <v>251</v>
      </c>
      <c r="C247" s="34" t="s">
        <v>259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563</v>
      </c>
      <c r="B248" s="34" t="s">
        <v>251</v>
      </c>
      <c r="C248" s="34" t="s">
        <v>259</v>
      </c>
      <c r="D248" s="8" t="s">
        <v>360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442</v>
      </c>
      <c r="B249" s="34" t="s">
        <v>251</v>
      </c>
      <c r="C249" s="34" t="s">
        <v>259</v>
      </c>
      <c r="D249" s="8" t="s">
        <v>443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229</v>
      </c>
      <c r="B250" s="34" t="s">
        <v>251</v>
      </c>
      <c r="C250" s="34" t="s">
        <v>259</v>
      </c>
      <c r="D250" s="8" t="s">
        <v>443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245</v>
      </c>
      <c r="B251" s="34" t="s">
        <v>251</v>
      </c>
      <c r="C251" s="34" t="s">
        <v>259</v>
      </c>
      <c r="D251" s="8" t="s">
        <v>443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326</v>
      </c>
      <c r="B252" s="34" t="s">
        <v>251</v>
      </c>
      <c r="C252" s="34" t="s">
        <v>259</v>
      </c>
      <c r="D252" s="8" t="s">
        <v>443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233</v>
      </c>
      <c r="B253" s="34" t="s">
        <v>251</v>
      </c>
      <c r="C253" s="34" t="s">
        <v>259</v>
      </c>
      <c r="D253" s="8" t="s">
        <v>443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234</v>
      </c>
      <c r="B254" s="34" t="s">
        <v>251</v>
      </c>
      <c r="C254" s="34" t="s">
        <v>259</v>
      </c>
      <c r="D254" s="8" t="s">
        <v>443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235</v>
      </c>
      <c r="B255" s="34" t="s">
        <v>251</v>
      </c>
      <c r="C255" s="34" t="s">
        <v>259</v>
      </c>
      <c r="D255" s="8" t="s">
        <v>443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350</v>
      </c>
      <c r="B256" s="37" t="s">
        <v>251</v>
      </c>
      <c r="C256" s="37" t="s">
        <v>259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489</v>
      </c>
      <c r="B257" s="37" t="s">
        <v>251</v>
      </c>
      <c r="C257" s="37" t="s">
        <v>259</v>
      </c>
      <c r="D257" s="66" t="s">
        <v>490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89</v>
      </c>
      <c r="B258" s="37" t="s">
        <v>251</v>
      </c>
      <c r="C258" s="37" t="s">
        <v>259</v>
      </c>
      <c r="D258" s="66" t="s">
        <v>491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326</v>
      </c>
      <c r="B259" s="34" t="s">
        <v>251</v>
      </c>
      <c r="C259" s="34" t="s">
        <v>259</v>
      </c>
      <c r="D259" s="66" t="s">
        <v>491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233</v>
      </c>
      <c r="B260" s="34" t="s">
        <v>251</v>
      </c>
      <c r="C260" s="34" t="s">
        <v>259</v>
      </c>
      <c r="D260" s="66" t="s">
        <v>491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260</v>
      </c>
      <c r="B261" s="37" t="s">
        <v>251</v>
      </c>
      <c r="C261" s="37" t="s">
        <v>261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332</v>
      </c>
      <c r="B262" s="34" t="s">
        <v>251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340</v>
      </c>
      <c r="B263" s="34" t="s">
        <v>251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559</v>
      </c>
      <c r="B264" s="34" t="s">
        <v>251</v>
      </c>
      <c r="C264" s="37">
        <v>14</v>
      </c>
      <c r="D264" s="5" t="s">
        <v>76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372</v>
      </c>
      <c r="B265" s="34" t="s">
        <v>251</v>
      </c>
      <c r="C265" s="37">
        <v>14</v>
      </c>
      <c r="D265" s="66" t="s">
        <v>81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326</v>
      </c>
      <c r="B266" s="34" t="s">
        <v>251</v>
      </c>
      <c r="C266" s="37">
        <v>14</v>
      </c>
      <c r="D266" s="66" t="s">
        <v>81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233</v>
      </c>
      <c r="B267" s="34" t="s">
        <v>251</v>
      </c>
      <c r="C267" s="37">
        <v>14</v>
      </c>
      <c r="D267" s="66" t="s">
        <v>81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560</v>
      </c>
      <c r="B268" s="34" t="s">
        <v>251</v>
      </c>
      <c r="C268" s="37">
        <v>14</v>
      </c>
      <c r="D268" s="5" t="s">
        <v>82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326</v>
      </c>
      <c r="B269" s="37" t="s">
        <v>251</v>
      </c>
      <c r="C269" s="37" t="s">
        <v>261</v>
      </c>
      <c r="D269" s="5" t="s">
        <v>82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233</v>
      </c>
      <c r="B270" s="37" t="s">
        <v>251</v>
      </c>
      <c r="C270" s="37" t="s">
        <v>261</v>
      </c>
      <c r="D270" s="5" t="s">
        <v>82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179</v>
      </c>
      <c r="B271" s="37" t="s">
        <v>251</v>
      </c>
      <c r="C271" s="37" t="s">
        <v>261</v>
      </c>
      <c r="D271" s="5" t="s">
        <v>77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373</v>
      </c>
      <c r="B272" s="37" t="s">
        <v>251</v>
      </c>
      <c r="C272" s="37" t="s">
        <v>261</v>
      </c>
      <c r="D272" s="5" t="s">
        <v>163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326</v>
      </c>
      <c r="B273" s="37" t="s">
        <v>251</v>
      </c>
      <c r="C273" s="37" t="s">
        <v>261</v>
      </c>
      <c r="D273" s="5" t="s">
        <v>163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233</v>
      </c>
      <c r="B274" s="37" t="s">
        <v>251</v>
      </c>
      <c r="C274" s="37" t="s">
        <v>261</v>
      </c>
      <c r="D274" s="5" t="s">
        <v>163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78</v>
      </c>
      <c r="B275" s="37" t="s">
        <v>251</v>
      </c>
      <c r="C275" s="37" t="s">
        <v>261</v>
      </c>
      <c r="D275" s="5" t="s">
        <v>164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326</v>
      </c>
      <c r="B276" s="37" t="s">
        <v>251</v>
      </c>
      <c r="C276" s="37" t="s">
        <v>261</v>
      </c>
      <c r="D276" s="5" t="s">
        <v>164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233</v>
      </c>
      <c r="B277" s="37" t="s">
        <v>251</v>
      </c>
      <c r="C277" s="37" t="s">
        <v>261</v>
      </c>
      <c r="D277" s="5" t="s">
        <v>164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341</v>
      </c>
      <c r="B278" s="37" t="s">
        <v>251</v>
      </c>
      <c r="C278" s="37" t="s">
        <v>261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188</v>
      </c>
      <c r="B279" s="37" t="s">
        <v>251</v>
      </c>
      <c r="C279" s="37" t="s">
        <v>261</v>
      </c>
      <c r="D279" s="8" t="s">
        <v>90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189</v>
      </c>
      <c r="B280" s="37" t="s">
        <v>251</v>
      </c>
      <c r="C280" s="37" t="s">
        <v>261</v>
      </c>
      <c r="D280" s="8" t="s">
        <v>91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326</v>
      </c>
      <c r="B281" s="34" t="s">
        <v>251</v>
      </c>
      <c r="C281" s="37" t="s">
        <v>261</v>
      </c>
      <c r="D281" s="8" t="s">
        <v>91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233</v>
      </c>
      <c r="B282" s="34" t="s">
        <v>251</v>
      </c>
      <c r="C282" s="37" t="s">
        <v>261</v>
      </c>
      <c r="D282" s="8" t="s">
        <v>91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190</v>
      </c>
      <c r="B283" s="34" t="s">
        <v>251</v>
      </c>
      <c r="C283" s="37" t="s">
        <v>261</v>
      </c>
      <c r="D283" s="8" t="s">
        <v>342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189</v>
      </c>
      <c r="B284" s="34" t="s">
        <v>251</v>
      </c>
      <c r="C284" s="37" t="s">
        <v>261</v>
      </c>
      <c r="D284" s="8" t="s">
        <v>343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326</v>
      </c>
      <c r="B285" s="34" t="s">
        <v>251</v>
      </c>
      <c r="C285" s="37" t="s">
        <v>261</v>
      </c>
      <c r="D285" s="8" t="s">
        <v>343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233</v>
      </c>
      <c r="B286" s="34" t="s">
        <v>251</v>
      </c>
      <c r="C286" s="37" t="s">
        <v>261</v>
      </c>
      <c r="D286" s="8" t="s">
        <v>343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191</v>
      </c>
      <c r="B287" s="34" t="s">
        <v>251</v>
      </c>
      <c r="C287" s="37" t="s">
        <v>261</v>
      </c>
      <c r="D287" s="8" t="s">
        <v>344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189</v>
      </c>
      <c r="B288" s="34" t="s">
        <v>251</v>
      </c>
      <c r="C288" s="37" t="s">
        <v>261</v>
      </c>
      <c r="D288" s="8" t="s">
        <v>345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326</v>
      </c>
      <c r="B289" s="34" t="s">
        <v>251</v>
      </c>
      <c r="C289" s="37" t="s">
        <v>261</v>
      </c>
      <c r="D289" s="8" t="s">
        <v>345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233</v>
      </c>
      <c r="B290" s="34" t="s">
        <v>251</v>
      </c>
      <c r="C290" s="37" t="s">
        <v>261</v>
      </c>
      <c r="D290" s="8" t="s">
        <v>345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192</v>
      </c>
      <c r="B291" s="34" t="s">
        <v>251</v>
      </c>
      <c r="C291" s="37" t="s">
        <v>261</v>
      </c>
      <c r="D291" s="8" t="s">
        <v>347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189</v>
      </c>
      <c r="B292" s="34" t="s">
        <v>251</v>
      </c>
      <c r="C292" s="37" t="s">
        <v>261</v>
      </c>
      <c r="D292" s="8" t="s">
        <v>444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326</v>
      </c>
      <c r="B293" s="34" t="s">
        <v>251</v>
      </c>
      <c r="C293" s="37" t="s">
        <v>261</v>
      </c>
      <c r="D293" s="8" t="s">
        <v>444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233</v>
      </c>
      <c r="B294" s="34" t="s">
        <v>251</v>
      </c>
      <c r="C294" s="37" t="s">
        <v>261</v>
      </c>
      <c r="D294" s="8" t="s">
        <v>444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348</v>
      </c>
      <c r="B295" s="34" t="s">
        <v>251</v>
      </c>
      <c r="C295" s="37" t="s">
        <v>261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473</v>
      </c>
      <c r="B296" s="34" t="s">
        <v>251</v>
      </c>
      <c r="C296" s="37" t="s">
        <v>261</v>
      </c>
      <c r="D296" s="8" t="s">
        <v>474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475</v>
      </c>
      <c r="B297" s="34" t="s">
        <v>251</v>
      </c>
      <c r="C297" s="37" t="s">
        <v>261</v>
      </c>
      <c r="D297" s="8" t="s">
        <v>476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326</v>
      </c>
      <c r="B298" s="34" t="s">
        <v>251</v>
      </c>
      <c r="C298" s="37" t="s">
        <v>261</v>
      </c>
      <c r="D298" s="8" t="s">
        <v>476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233</v>
      </c>
      <c r="B299" s="34" t="s">
        <v>251</v>
      </c>
      <c r="C299" s="37" t="s">
        <v>261</v>
      </c>
      <c r="D299" s="8" t="s">
        <v>476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477</v>
      </c>
      <c r="B300" s="34" t="s">
        <v>251</v>
      </c>
      <c r="C300" s="37" t="s">
        <v>261</v>
      </c>
      <c r="D300" s="8" t="s">
        <v>478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326</v>
      </c>
      <c r="B301" s="34" t="s">
        <v>251</v>
      </c>
      <c r="C301" s="37" t="s">
        <v>261</v>
      </c>
      <c r="D301" s="8" t="s">
        <v>478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233</v>
      </c>
      <c r="B302" s="34" t="s">
        <v>251</v>
      </c>
      <c r="C302" s="37" t="s">
        <v>261</v>
      </c>
      <c r="D302" s="8" t="s">
        <v>478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180</v>
      </c>
      <c r="B303" s="34" t="s">
        <v>251</v>
      </c>
      <c r="C303" s="37" t="s">
        <v>261</v>
      </c>
      <c r="D303" s="8" t="s">
        <v>479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326</v>
      </c>
      <c r="B304" s="34" t="s">
        <v>251</v>
      </c>
      <c r="C304" s="37" t="s">
        <v>261</v>
      </c>
      <c r="D304" s="8" t="s">
        <v>479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233</v>
      </c>
      <c r="B305" s="34" t="s">
        <v>251</v>
      </c>
      <c r="C305" s="37" t="s">
        <v>261</v>
      </c>
      <c r="D305" s="8" t="s">
        <v>479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349</v>
      </c>
      <c r="B306" s="34" t="s">
        <v>251</v>
      </c>
      <c r="C306" s="37" t="s">
        <v>261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461</v>
      </c>
      <c r="B307" s="34" t="s">
        <v>251</v>
      </c>
      <c r="C307" s="37" t="s">
        <v>261</v>
      </c>
      <c r="D307" s="8" t="s">
        <v>92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375</v>
      </c>
      <c r="B308" s="34" t="s">
        <v>251</v>
      </c>
      <c r="C308" s="37" t="s">
        <v>261</v>
      </c>
      <c r="D308" s="8" t="s">
        <v>93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326</v>
      </c>
      <c r="B309" s="34" t="s">
        <v>251</v>
      </c>
      <c r="C309" s="37" t="s">
        <v>261</v>
      </c>
      <c r="D309" s="8" t="s">
        <v>93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233</v>
      </c>
      <c r="B310" s="34" t="s">
        <v>251</v>
      </c>
      <c r="C310" s="37" t="s">
        <v>261</v>
      </c>
      <c r="D310" s="8" t="s">
        <v>93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376</v>
      </c>
      <c r="B311" s="34" t="s">
        <v>251</v>
      </c>
      <c r="C311" s="37" t="s">
        <v>261</v>
      </c>
      <c r="D311" s="8" t="s">
        <v>480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326</v>
      </c>
      <c r="B312" s="34" t="s">
        <v>251</v>
      </c>
      <c r="C312" s="37" t="s">
        <v>261</v>
      </c>
      <c r="D312" s="8" t="s">
        <v>480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233</v>
      </c>
      <c r="B313" s="34" t="s">
        <v>251</v>
      </c>
      <c r="C313" s="37" t="s">
        <v>261</v>
      </c>
      <c r="D313" s="8" t="s">
        <v>480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377</v>
      </c>
      <c r="B314" s="34" t="s">
        <v>251</v>
      </c>
      <c r="C314" s="37" t="s">
        <v>261</v>
      </c>
      <c r="D314" s="8" t="s">
        <v>481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326</v>
      </c>
      <c r="B315" s="34" t="s">
        <v>251</v>
      </c>
      <c r="C315" s="37" t="s">
        <v>261</v>
      </c>
      <c r="D315" s="8" t="s">
        <v>481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233</v>
      </c>
      <c r="B316" s="34" t="s">
        <v>251</v>
      </c>
      <c r="C316" s="37" t="s">
        <v>261</v>
      </c>
      <c r="D316" s="8" t="s">
        <v>481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378</v>
      </c>
      <c r="B317" s="34" t="s">
        <v>251</v>
      </c>
      <c r="C317" s="37" t="s">
        <v>261</v>
      </c>
      <c r="D317" s="8" t="s">
        <v>487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326</v>
      </c>
      <c r="B318" s="34" t="s">
        <v>251</v>
      </c>
      <c r="C318" s="37" t="s">
        <v>261</v>
      </c>
      <c r="D318" s="8" t="s">
        <v>487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233</v>
      </c>
      <c r="B319" s="34" t="s">
        <v>251</v>
      </c>
      <c r="C319" s="37" t="s">
        <v>261</v>
      </c>
      <c r="D319" s="8" t="s">
        <v>487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379</v>
      </c>
      <c r="B320" s="34" t="s">
        <v>251</v>
      </c>
      <c r="C320" s="37" t="s">
        <v>261</v>
      </c>
      <c r="D320" s="8" t="s">
        <v>472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326</v>
      </c>
      <c r="B321" s="34" t="s">
        <v>251</v>
      </c>
      <c r="C321" s="37" t="s">
        <v>261</v>
      </c>
      <c r="D321" s="8" t="s">
        <v>472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233</v>
      </c>
      <c r="B322" s="34" t="s">
        <v>251</v>
      </c>
      <c r="C322" s="37" t="s">
        <v>261</v>
      </c>
      <c r="D322" s="8" t="s">
        <v>472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482</v>
      </c>
      <c r="B323" s="34" t="s">
        <v>251</v>
      </c>
      <c r="C323" s="37" t="s">
        <v>261</v>
      </c>
      <c r="D323" s="8" t="s">
        <v>462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483</v>
      </c>
      <c r="B324" s="34" t="s">
        <v>251</v>
      </c>
      <c r="C324" s="37" t="s">
        <v>261</v>
      </c>
      <c r="D324" s="8" t="s">
        <v>463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326</v>
      </c>
      <c r="B325" s="34" t="s">
        <v>251</v>
      </c>
      <c r="C325" s="37" t="s">
        <v>261</v>
      </c>
      <c r="D325" s="8" t="s">
        <v>463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233</v>
      </c>
      <c r="B326" s="34" t="s">
        <v>251</v>
      </c>
      <c r="C326" s="37" t="s">
        <v>261</v>
      </c>
      <c r="D326" s="8" t="s">
        <v>463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262</v>
      </c>
      <c r="B328" s="82" t="s">
        <v>232</v>
      </c>
      <c r="C328" s="82"/>
      <c r="D328" s="61"/>
      <c r="E328" s="61"/>
      <c r="F328" s="83">
        <f>SUM(F329,F339,F389,F408)</f>
        <v>59091.700000000004</v>
      </c>
      <c r="G328" s="83">
        <f>SUM(G329,G339,G389,G408)</f>
        <v>59091.700000000004</v>
      </c>
    </row>
    <row r="329" spans="1:7" s="67" customFormat="1" ht="15.75" x14ac:dyDescent="0.25">
      <c r="A329" s="6" t="s">
        <v>494</v>
      </c>
      <c r="B329" s="34" t="s">
        <v>232</v>
      </c>
      <c r="C329" s="34" t="s">
        <v>270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334</v>
      </c>
      <c r="B330" s="34" t="s">
        <v>232</v>
      </c>
      <c r="C330" s="34" t="s">
        <v>270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579</v>
      </c>
      <c r="B331" s="34" t="s">
        <v>232</v>
      </c>
      <c r="C331" s="34" t="s">
        <v>270</v>
      </c>
      <c r="D331" s="8" t="s">
        <v>580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493</v>
      </c>
      <c r="B332" s="34" t="s">
        <v>232</v>
      </c>
      <c r="C332" s="34" t="s">
        <v>270</v>
      </c>
      <c r="D332" s="8" t="s">
        <v>581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229</v>
      </c>
      <c r="B333" s="34" t="s">
        <v>232</v>
      </c>
      <c r="C333" s="34" t="s">
        <v>270</v>
      </c>
      <c r="D333" s="8" t="s">
        <v>581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230</v>
      </c>
      <c r="B334" s="34" t="s">
        <v>232</v>
      </c>
      <c r="C334" s="34" t="s">
        <v>270</v>
      </c>
      <c r="D334" s="8" t="s">
        <v>581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236</v>
      </c>
      <c r="B335" s="34" t="s">
        <v>232</v>
      </c>
      <c r="C335" s="34" t="s">
        <v>270</v>
      </c>
      <c r="D335" s="8" t="s">
        <v>581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326</v>
      </c>
      <c r="B336" s="34" t="s">
        <v>232</v>
      </c>
      <c r="C336" s="34" t="s">
        <v>270</v>
      </c>
      <c r="D336" s="8" t="s">
        <v>581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233</v>
      </c>
      <c r="B337" s="34" t="s">
        <v>232</v>
      </c>
      <c r="C337" s="34" t="s">
        <v>270</v>
      </c>
      <c r="D337" s="8" t="s">
        <v>581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236</v>
      </c>
      <c r="B338" s="34" t="s">
        <v>232</v>
      </c>
      <c r="C338" s="34" t="s">
        <v>270</v>
      </c>
      <c r="D338" s="8" t="s">
        <v>581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263</v>
      </c>
      <c r="B339" s="34" t="s">
        <v>232</v>
      </c>
      <c r="C339" s="34" t="s">
        <v>259</v>
      </c>
      <c r="D339" s="35"/>
      <c r="E339" s="39"/>
      <c r="F339" s="33">
        <f>SUM(F340,F346,F377,F383,)</f>
        <v>43019.8</v>
      </c>
      <c r="G339" s="33">
        <f>SUM(G340,G346,G377,G383,)</f>
        <v>43019.8</v>
      </c>
    </row>
    <row r="340" spans="1:7" s="67" customFormat="1" ht="31.5" x14ac:dyDescent="0.25">
      <c r="A340" s="6" t="s">
        <v>332</v>
      </c>
      <c r="B340" s="34" t="s">
        <v>232</v>
      </c>
      <c r="C340" s="34" t="s">
        <v>259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500</v>
      </c>
      <c r="B341" s="34" t="s">
        <v>232</v>
      </c>
      <c r="C341" s="34" t="s">
        <v>259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559</v>
      </c>
      <c r="B342" s="34" t="s">
        <v>232</v>
      </c>
      <c r="C342" s="34" t="s">
        <v>259</v>
      </c>
      <c r="D342" s="66" t="s">
        <v>76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452</v>
      </c>
      <c r="B343" s="34" t="s">
        <v>232</v>
      </c>
      <c r="C343" s="34" t="s">
        <v>259</v>
      </c>
      <c r="D343" s="66" t="s">
        <v>81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453</v>
      </c>
      <c r="B344" s="34" t="s">
        <v>232</v>
      </c>
      <c r="C344" s="34" t="s">
        <v>259</v>
      </c>
      <c r="D344" s="66" t="s">
        <v>81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233</v>
      </c>
      <c r="B345" s="34" t="s">
        <v>232</v>
      </c>
      <c r="C345" s="34" t="s">
        <v>259</v>
      </c>
      <c r="D345" s="66" t="s">
        <v>81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382</v>
      </c>
      <c r="B346" s="34" t="s">
        <v>232</v>
      </c>
      <c r="C346" s="34" t="s">
        <v>259</v>
      </c>
      <c r="D346" s="8" t="s">
        <v>49</v>
      </c>
      <c r="E346" s="39"/>
      <c r="F346" s="33">
        <f>SUM(F347,F355,F368)</f>
        <v>37019.800000000003</v>
      </c>
      <c r="G346" s="33">
        <f>SUM(G347,G355,G368)</f>
        <v>37019.800000000003</v>
      </c>
    </row>
    <row r="347" spans="1:7" ht="26.25" customHeight="1" x14ac:dyDescent="0.25">
      <c r="A347" s="6" t="s">
        <v>429</v>
      </c>
      <c r="B347" s="34" t="s">
        <v>232</v>
      </c>
      <c r="C347" s="34" t="s">
        <v>259</v>
      </c>
      <c r="D347" s="66" t="s">
        <v>432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643</v>
      </c>
      <c r="B348" s="34" t="s">
        <v>232</v>
      </c>
      <c r="C348" s="34" t="s">
        <v>259</v>
      </c>
      <c r="D348" s="66" t="s">
        <v>433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264</v>
      </c>
      <c r="B349" s="34" t="s">
        <v>232</v>
      </c>
      <c r="C349" s="34" t="s">
        <v>259</v>
      </c>
      <c r="D349" s="66" t="s">
        <v>434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326</v>
      </c>
      <c r="B350" s="34" t="s">
        <v>232</v>
      </c>
      <c r="C350" s="34" t="s">
        <v>259</v>
      </c>
      <c r="D350" s="66" t="s">
        <v>434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233</v>
      </c>
      <c r="B351" s="34" t="s">
        <v>232</v>
      </c>
      <c r="C351" s="34" t="s">
        <v>259</v>
      </c>
      <c r="D351" s="66" t="s">
        <v>434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266</v>
      </c>
      <c r="B352" s="34" t="s">
        <v>232</v>
      </c>
      <c r="C352" s="34" t="s">
        <v>259</v>
      </c>
      <c r="D352" s="66" t="s">
        <v>435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326</v>
      </c>
      <c r="B353" s="34" t="s">
        <v>232</v>
      </c>
      <c r="C353" s="34" t="s">
        <v>259</v>
      </c>
      <c r="D353" s="66" t="s">
        <v>435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233</v>
      </c>
      <c r="B354" s="34" t="s">
        <v>232</v>
      </c>
      <c r="C354" s="34" t="s">
        <v>259</v>
      </c>
      <c r="D354" s="66" t="s">
        <v>435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430</v>
      </c>
      <c r="B355" s="34" t="s">
        <v>232</v>
      </c>
      <c r="C355" s="34" t="s">
        <v>259</v>
      </c>
      <c r="D355" s="66" t="s">
        <v>436</v>
      </c>
      <c r="E355" s="37"/>
      <c r="F355" s="33">
        <f>SUM(F356)</f>
        <v>36402.800000000003</v>
      </c>
      <c r="G355" s="33">
        <f>SUM(G356)</f>
        <v>36402.800000000003</v>
      </c>
    </row>
    <row r="356" spans="1:7" ht="31.5" x14ac:dyDescent="0.25">
      <c r="A356" s="72" t="s">
        <v>492</v>
      </c>
      <c r="B356" s="34" t="s">
        <v>232</v>
      </c>
      <c r="C356" s="34" t="s">
        <v>259</v>
      </c>
      <c r="D356" s="66" t="s">
        <v>437</v>
      </c>
      <c r="E356" s="39"/>
      <c r="F356" s="33">
        <f>SUM(F357,F360,F363)</f>
        <v>36402.800000000003</v>
      </c>
      <c r="G356" s="33">
        <f>SUM(G357,G360,G363)</f>
        <v>36402.800000000003</v>
      </c>
    </row>
    <row r="357" spans="1:7" s="67" customFormat="1" ht="15.75" x14ac:dyDescent="0.25">
      <c r="A357" s="72" t="s">
        <v>454</v>
      </c>
      <c r="B357" s="34" t="s">
        <v>232</v>
      </c>
      <c r="C357" s="34" t="s">
        <v>259</v>
      </c>
      <c r="D357" s="66" t="s">
        <v>455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326</v>
      </c>
      <c r="B358" s="34" t="s">
        <v>232</v>
      </c>
      <c r="C358" s="34" t="s">
        <v>259</v>
      </c>
      <c r="D358" s="66" t="s">
        <v>455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233</v>
      </c>
      <c r="B359" s="34" t="s">
        <v>232</v>
      </c>
      <c r="C359" s="34" t="s">
        <v>259</v>
      </c>
      <c r="D359" s="66" t="s">
        <v>455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195</v>
      </c>
      <c r="B360" s="34" t="s">
        <v>232</v>
      </c>
      <c r="C360" s="34" t="s">
        <v>259</v>
      </c>
      <c r="D360" s="66" t="s">
        <v>438</v>
      </c>
      <c r="E360" s="39"/>
      <c r="F360" s="33">
        <f>SUM(F361)</f>
        <v>17490.099999999999</v>
      </c>
      <c r="G360" s="33">
        <f>SUM(G361)</f>
        <v>17490.099999999999</v>
      </c>
    </row>
    <row r="361" spans="1:7" ht="31.5" x14ac:dyDescent="0.25">
      <c r="A361" s="72" t="s">
        <v>326</v>
      </c>
      <c r="B361" s="34" t="s">
        <v>232</v>
      </c>
      <c r="C361" s="34" t="s">
        <v>259</v>
      </c>
      <c r="D361" s="66" t="s">
        <v>438</v>
      </c>
      <c r="E361" s="37">
        <v>200</v>
      </c>
      <c r="F361" s="33">
        <f>SUM(F362)</f>
        <v>17490.099999999999</v>
      </c>
      <c r="G361" s="33">
        <f>SUM(G362)</f>
        <v>17490.099999999999</v>
      </c>
    </row>
    <row r="362" spans="1:7" ht="31.5" x14ac:dyDescent="0.25">
      <c r="A362" s="72" t="s">
        <v>233</v>
      </c>
      <c r="B362" s="34" t="s">
        <v>232</v>
      </c>
      <c r="C362" s="34" t="s">
        <v>259</v>
      </c>
      <c r="D362" s="66" t="s">
        <v>438</v>
      </c>
      <c r="E362" s="37">
        <v>240</v>
      </c>
      <c r="F362" s="33">
        <v>17490.099999999999</v>
      </c>
      <c r="G362" s="33">
        <v>17490.099999999999</v>
      </c>
    </row>
    <row r="363" spans="1:7" ht="34.5" customHeight="1" x14ac:dyDescent="0.25">
      <c r="A363" s="10" t="s">
        <v>267</v>
      </c>
      <c r="B363" s="34" t="s">
        <v>232</v>
      </c>
      <c r="C363" s="34" t="s">
        <v>259</v>
      </c>
      <c r="D363" s="66" t="s">
        <v>439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229</v>
      </c>
      <c r="B364" s="34" t="s">
        <v>232</v>
      </c>
      <c r="C364" s="34" t="s">
        <v>259</v>
      </c>
      <c r="D364" s="66" t="s">
        <v>439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245</v>
      </c>
      <c r="B365" s="34" t="s">
        <v>232</v>
      </c>
      <c r="C365" s="34" t="s">
        <v>259</v>
      </c>
      <c r="D365" s="66" t="s">
        <v>439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326</v>
      </c>
      <c r="B366" s="34" t="s">
        <v>232</v>
      </c>
      <c r="C366" s="34" t="s">
        <v>259</v>
      </c>
      <c r="D366" s="66" t="s">
        <v>439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233</v>
      </c>
      <c r="B367" s="34" t="s">
        <v>232</v>
      </c>
      <c r="C367" s="34" t="s">
        <v>259</v>
      </c>
      <c r="D367" s="66" t="s">
        <v>439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431</v>
      </c>
      <c r="B368" s="34" t="s">
        <v>232</v>
      </c>
      <c r="C368" s="34" t="s">
        <v>259</v>
      </c>
      <c r="D368" s="66" t="s">
        <v>440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644</v>
      </c>
      <c r="B369" s="34" t="s">
        <v>232</v>
      </c>
      <c r="C369" s="34" t="s">
        <v>259</v>
      </c>
      <c r="D369" s="66" t="s">
        <v>441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645</v>
      </c>
      <c r="B370" s="34" t="s">
        <v>232</v>
      </c>
      <c r="C370" s="34" t="s">
        <v>259</v>
      </c>
      <c r="D370" s="66" t="s">
        <v>646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326</v>
      </c>
      <c r="B371" s="34" t="s">
        <v>232</v>
      </c>
      <c r="C371" s="34" t="s">
        <v>259</v>
      </c>
      <c r="D371" s="66" t="s">
        <v>646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233</v>
      </c>
      <c r="B372" s="34" t="s">
        <v>232</v>
      </c>
      <c r="C372" s="34" t="s">
        <v>259</v>
      </c>
      <c r="D372" s="66" t="s">
        <v>646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647</v>
      </c>
      <c r="B373" s="34" t="s">
        <v>232</v>
      </c>
      <c r="C373" s="34" t="s">
        <v>259</v>
      </c>
      <c r="D373" s="8" t="s">
        <v>648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265</v>
      </c>
      <c r="B374" s="34" t="s">
        <v>232</v>
      </c>
      <c r="C374" s="34" t="s">
        <v>259</v>
      </c>
      <c r="D374" s="8" t="s">
        <v>649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326</v>
      </c>
      <c r="B375" s="34" t="s">
        <v>232</v>
      </c>
      <c r="C375" s="34" t="s">
        <v>259</v>
      </c>
      <c r="D375" s="8" t="s">
        <v>649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233</v>
      </c>
      <c r="B376" s="34" t="s">
        <v>232</v>
      </c>
      <c r="C376" s="34" t="s">
        <v>259</v>
      </c>
      <c r="D376" s="8" t="s">
        <v>649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650</v>
      </c>
      <c r="B377" s="34" t="s">
        <v>232</v>
      </c>
      <c r="C377" s="34" t="s">
        <v>259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691</v>
      </c>
      <c r="B378" s="34" t="s">
        <v>232</v>
      </c>
      <c r="C378" s="34" t="s">
        <v>259</v>
      </c>
      <c r="D378" s="66" t="s">
        <v>694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692</v>
      </c>
      <c r="B379" s="34" t="s">
        <v>232</v>
      </c>
      <c r="C379" s="34" t="s">
        <v>259</v>
      </c>
      <c r="D379" s="66" t="s">
        <v>695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693</v>
      </c>
      <c r="B380" s="34" t="s">
        <v>232</v>
      </c>
      <c r="C380" s="34" t="s">
        <v>259</v>
      </c>
      <c r="D380" s="66" t="s">
        <v>699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326</v>
      </c>
      <c r="B381" s="34" t="s">
        <v>232</v>
      </c>
      <c r="C381" s="34" t="s">
        <v>259</v>
      </c>
      <c r="D381" s="66" t="s">
        <v>699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233</v>
      </c>
      <c r="B382" s="34" t="s">
        <v>232</v>
      </c>
      <c r="C382" s="34" t="s">
        <v>259</v>
      </c>
      <c r="D382" s="66" t="s">
        <v>699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336</v>
      </c>
      <c r="B383" s="34" t="s">
        <v>232</v>
      </c>
      <c r="C383" s="34" t="s">
        <v>259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232</v>
      </c>
      <c r="C384" s="34" t="s">
        <v>259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575</v>
      </c>
      <c r="B385" s="34" t="s">
        <v>232</v>
      </c>
      <c r="C385" s="34" t="s">
        <v>259</v>
      </c>
      <c r="D385" s="5" t="s">
        <v>106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210</v>
      </c>
      <c r="B386" s="34" t="s">
        <v>232</v>
      </c>
      <c r="C386" s="34" t="s">
        <v>259</v>
      </c>
      <c r="D386" s="5" t="s">
        <v>211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326</v>
      </c>
      <c r="B387" s="34" t="s">
        <v>232</v>
      </c>
      <c r="C387" s="34" t="s">
        <v>259</v>
      </c>
      <c r="D387" s="5" t="s">
        <v>211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233</v>
      </c>
      <c r="B388" s="34" t="s">
        <v>232</v>
      </c>
      <c r="C388" s="34" t="s">
        <v>259</v>
      </c>
      <c r="D388" s="5" t="s">
        <v>211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339</v>
      </c>
      <c r="B389" s="34" t="s">
        <v>232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528</v>
      </c>
      <c r="B390" s="34" t="s">
        <v>232</v>
      </c>
      <c r="C390" s="34">
        <v>10</v>
      </c>
      <c r="D390" s="8" t="s">
        <v>215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529</v>
      </c>
      <c r="B391" s="34" t="s">
        <v>232</v>
      </c>
      <c r="C391" s="34">
        <v>10</v>
      </c>
      <c r="D391" s="66" t="s">
        <v>530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46.9" customHeight="1" x14ac:dyDescent="0.25">
      <c r="A392" s="1" t="s">
        <v>387</v>
      </c>
      <c r="B392" s="34" t="s">
        <v>232</v>
      </c>
      <c r="C392" s="34">
        <v>10</v>
      </c>
      <c r="D392" s="66" t="s">
        <v>531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186</v>
      </c>
      <c r="B393" s="34" t="s">
        <v>232</v>
      </c>
      <c r="C393" s="34">
        <v>10</v>
      </c>
      <c r="D393" s="66" t="s">
        <v>532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326</v>
      </c>
      <c r="B394" s="34" t="s">
        <v>232</v>
      </c>
      <c r="C394" s="34">
        <v>10</v>
      </c>
      <c r="D394" s="66" t="s">
        <v>532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233</v>
      </c>
      <c r="B395" s="34" t="s">
        <v>232</v>
      </c>
      <c r="C395" s="34">
        <v>10</v>
      </c>
      <c r="D395" s="66" t="s">
        <v>532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388</v>
      </c>
      <c r="B396" s="34" t="s">
        <v>232</v>
      </c>
      <c r="C396" s="34">
        <v>10</v>
      </c>
      <c r="D396" s="66" t="s">
        <v>533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186</v>
      </c>
      <c r="B397" s="34" t="s">
        <v>232</v>
      </c>
      <c r="C397" s="34">
        <v>10</v>
      </c>
      <c r="D397" s="66" t="s">
        <v>534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326</v>
      </c>
      <c r="B398" s="34" t="s">
        <v>232</v>
      </c>
      <c r="C398" s="34">
        <v>10</v>
      </c>
      <c r="D398" s="66" t="s">
        <v>534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233</v>
      </c>
      <c r="B399" s="34" t="s">
        <v>232</v>
      </c>
      <c r="C399" s="34">
        <v>10</v>
      </c>
      <c r="D399" s="66" t="s">
        <v>534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427</v>
      </c>
      <c r="B400" s="34" t="s">
        <v>232</v>
      </c>
      <c r="C400" s="34">
        <v>10</v>
      </c>
      <c r="D400" s="66" t="s">
        <v>535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186</v>
      </c>
      <c r="B401" s="34" t="s">
        <v>232</v>
      </c>
      <c r="C401" s="34">
        <v>10</v>
      </c>
      <c r="D401" s="66" t="s">
        <v>536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326</v>
      </c>
      <c r="B402" s="34" t="s">
        <v>232</v>
      </c>
      <c r="C402" s="34">
        <v>10</v>
      </c>
      <c r="D402" s="66" t="s">
        <v>536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233</v>
      </c>
      <c r="B403" s="34" t="s">
        <v>232</v>
      </c>
      <c r="C403" s="34">
        <v>10</v>
      </c>
      <c r="D403" s="66" t="s">
        <v>536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428</v>
      </c>
      <c r="B404" s="34" t="s">
        <v>232</v>
      </c>
      <c r="C404" s="34">
        <v>10</v>
      </c>
      <c r="D404" s="66" t="s">
        <v>537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186</v>
      </c>
      <c r="B405" s="34" t="s">
        <v>232</v>
      </c>
      <c r="C405" s="34">
        <v>10</v>
      </c>
      <c r="D405" s="66" t="s">
        <v>538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326</v>
      </c>
      <c r="B406" s="34" t="s">
        <v>232</v>
      </c>
      <c r="C406" s="34">
        <v>10</v>
      </c>
      <c r="D406" s="66" t="s">
        <v>538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233</v>
      </c>
      <c r="B407" s="34" t="s">
        <v>232</v>
      </c>
      <c r="C407" s="34">
        <v>10</v>
      </c>
      <c r="D407" s="66" t="s">
        <v>538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268</v>
      </c>
      <c r="B408" s="34" t="s">
        <v>232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330</v>
      </c>
      <c r="B409" s="37" t="s">
        <v>232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232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543</v>
      </c>
      <c r="B411" s="34" t="s">
        <v>232</v>
      </c>
      <c r="C411" s="34">
        <v>12</v>
      </c>
      <c r="D411" s="5" t="s">
        <v>69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208</v>
      </c>
      <c r="B412" s="34" t="s">
        <v>232</v>
      </c>
      <c r="C412" s="34">
        <v>12</v>
      </c>
      <c r="D412" s="5" t="s">
        <v>160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234</v>
      </c>
      <c r="B413" s="37" t="s">
        <v>232</v>
      </c>
      <c r="C413" s="37">
        <v>12</v>
      </c>
      <c r="D413" s="5" t="s">
        <v>160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327</v>
      </c>
      <c r="B414" s="37" t="s">
        <v>232</v>
      </c>
      <c r="C414" s="37">
        <v>12</v>
      </c>
      <c r="D414" s="5" t="s">
        <v>160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70</v>
      </c>
      <c r="B415" s="34" t="s">
        <v>232</v>
      </c>
      <c r="C415" s="34">
        <v>12</v>
      </c>
      <c r="D415" s="5" t="s">
        <v>71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72</v>
      </c>
      <c r="B416" s="34" t="s">
        <v>232</v>
      </c>
      <c r="C416" s="34">
        <v>12</v>
      </c>
      <c r="D416" s="5" t="s">
        <v>161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326</v>
      </c>
      <c r="B417" s="34" t="s">
        <v>232</v>
      </c>
      <c r="C417" s="34">
        <v>12</v>
      </c>
      <c r="D417" s="5" t="s">
        <v>161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233</v>
      </c>
      <c r="B418" s="34" t="s">
        <v>232</v>
      </c>
      <c r="C418" s="34">
        <v>12</v>
      </c>
      <c r="D418" s="5" t="s">
        <v>161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73</v>
      </c>
      <c r="B419" s="37" t="s">
        <v>232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171</v>
      </c>
      <c r="B420" s="37" t="s">
        <v>232</v>
      </c>
      <c r="C420" s="37">
        <v>12</v>
      </c>
      <c r="D420" s="5" t="s">
        <v>75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74</v>
      </c>
      <c r="B421" s="37" t="s">
        <v>232</v>
      </c>
      <c r="C421" s="37">
        <v>12</v>
      </c>
      <c r="D421" s="5" t="s">
        <v>162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326</v>
      </c>
      <c r="B422" s="37" t="s">
        <v>232</v>
      </c>
      <c r="C422" s="37">
        <v>12</v>
      </c>
      <c r="D422" s="5" t="s">
        <v>162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233</v>
      </c>
      <c r="B423" s="37" t="s">
        <v>232</v>
      </c>
      <c r="C423" s="37">
        <v>12</v>
      </c>
      <c r="D423" s="5" t="s">
        <v>162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592</v>
      </c>
      <c r="B424" s="37" t="s">
        <v>232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630</v>
      </c>
      <c r="B425" s="34" t="s">
        <v>232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633</v>
      </c>
      <c r="B426" s="34" t="s">
        <v>232</v>
      </c>
      <c r="C426" s="34">
        <v>12</v>
      </c>
      <c r="D426" s="66" t="s">
        <v>634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168</v>
      </c>
      <c r="B427" s="34" t="s">
        <v>232</v>
      </c>
      <c r="C427" s="34">
        <v>12</v>
      </c>
      <c r="D427" s="66" t="s">
        <v>636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326</v>
      </c>
      <c r="B428" s="34" t="s">
        <v>232</v>
      </c>
      <c r="C428" s="34">
        <v>12</v>
      </c>
      <c r="D428" s="66" t="s">
        <v>636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233</v>
      </c>
      <c r="B429" s="34" t="s">
        <v>232</v>
      </c>
      <c r="C429" s="34">
        <v>12</v>
      </c>
      <c r="D429" s="66" t="s">
        <v>636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637</v>
      </c>
      <c r="B430" s="34" t="s">
        <v>232</v>
      </c>
      <c r="C430" s="34">
        <v>12</v>
      </c>
      <c r="D430" s="66" t="s">
        <v>638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639</v>
      </c>
      <c r="B431" s="34" t="s">
        <v>232</v>
      </c>
      <c r="C431" s="34">
        <v>12</v>
      </c>
      <c r="D431" s="66" t="s">
        <v>640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326</v>
      </c>
      <c r="B432" s="34" t="s">
        <v>232</v>
      </c>
      <c r="C432" s="34">
        <v>12</v>
      </c>
      <c r="D432" s="66" t="s">
        <v>640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233</v>
      </c>
      <c r="B433" s="34" t="s">
        <v>232</v>
      </c>
      <c r="C433" s="34">
        <v>12</v>
      </c>
      <c r="D433" s="66" t="s">
        <v>640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612</v>
      </c>
      <c r="B434" s="34" t="s">
        <v>232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31.5" customHeight="1" x14ac:dyDescent="0.25">
      <c r="A435" s="10" t="s">
        <v>613</v>
      </c>
      <c r="B435" s="34" t="s">
        <v>232</v>
      </c>
      <c r="C435" s="34">
        <v>12</v>
      </c>
      <c r="D435" s="8" t="s">
        <v>97</v>
      </c>
      <c r="E435" s="21"/>
      <c r="F435" s="33">
        <f t="shared" si="44"/>
        <v>100</v>
      </c>
      <c r="G435" s="33"/>
    </row>
    <row r="436" spans="1:7" ht="31.5" x14ac:dyDescent="0.25">
      <c r="A436" s="10" t="s">
        <v>614</v>
      </c>
      <c r="B436" s="34" t="s">
        <v>232</v>
      </c>
      <c r="C436" s="34">
        <v>12</v>
      </c>
      <c r="D436" s="8" t="s">
        <v>615</v>
      </c>
      <c r="E436" s="21"/>
      <c r="F436" s="33">
        <f t="shared" si="44"/>
        <v>100</v>
      </c>
      <c r="G436" s="33"/>
    </row>
    <row r="437" spans="1:7" ht="31.5" x14ac:dyDescent="0.25">
      <c r="A437" s="72" t="s">
        <v>326</v>
      </c>
      <c r="B437" s="34" t="s">
        <v>232</v>
      </c>
      <c r="C437" s="34">
        <v>12</v>
      </c>
      <c r="D437" s="8" t="s">
        <v>615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233</v>
      </c>
      <c r="B438" s="34" t="s">
        <v>232</v>
      </c>
      <c r="C438" s="34">
        <v>12</v>
      </c>
      <c r="D438" s="8" t="s">
        <v>615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616</v>
      </c>
      <c r="B439" s="34" t="s">
        <v>232</v>
      </c>
      <c r="C439" s="34">
        <v>12</v>
      </c>
      <c r="D439" s="8" t="s">
        <v>617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618</v>
      </c>
      <c r="B440" s="34" t="s">
        <v>232</v>
      </c>
      <c r="C440" s="34">
        <v>12</v>
      </c>
      <c r="D440" s="8" t="s">
        <v>619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326</v>
      </c>
      <c r="B441" s="34" t="s">
        <v>232</v>
      </c>
      <c r="C441" s="34">
        <v>12</v>
      </c>
      <c r="D441" s="8" t="s">
        <v>619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233</v>
      </c>
      <c r="B442" s="34" t="s">
        <v>232</v>
      </c>
      <c r="C442" s="34">
        <v>12</v>
      </c>
      <c r="D442" s="8" t="s">
        <v>619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620</v>
      </c>
      <c r="B443" s="34" t="s">
        <v>232</v>
      </c>
      <c r="C443" s="34">
        <v>12</v>
      </c>
      <c r="D443" s="8" t="s">
        <v>621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622</v>
      </c>
      <c r="B444" s="34" t="s">
        <v>232</v>
      </c>
      <c r="C444" s="34">
        <v>12</v>
      </c>
      <c r="D444" s="8" t="s">
        <v>623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326</v>
      </c>
      <c r="B445" s="34" t="s">
        <v>232</v>
      </c>
      <c r="C445" s="34">
        <v>12</v>
      </c>
      <c r="D445" s="8" t="s">
        <v>623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233</v>
      </c>
      <c r="B446" s="34" t="s">
        <v>232</v>
      </c>
      <c r="C446" s="34">
        <v>12</v>
      </c>
      <c r="D446" s="8" t="s">
        <v>623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269</v>
      </c>
      <c r="B448" s="82" t="s">
        <v>270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271</v>
      </c>
      <c r="B449" s="31" t="s">
        <v>270</v>
      </c>
      <c r="C449" s="31" t="s">
        <v>226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650</v>
      </c>
      <c r="B450" s="31" t="s">
        <v>270</v>
      </c>
      <c r="C450" s="49" t="s">
        <v>226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651</v>
      </c>
      <c r="B451" s="31" t="s">
        <v>270</v>
      </c>
      <c r="C451" s="49" t="s">
        <v>226</v>
      </c>
      <c r="D451" s="66" t="s">
        <v>652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653</v>
      </c>
      <c r="B452" s="49" t="s">
        <v>270</v>
      </c>
      <c r="C452" s="49" t="s">
        <v>226</v>
      </c>
      <c r="D452" s="66" t="s">
        <v>654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270</v>
      </c>
      <c r="C453" s="49" t="s">
        <v>226</v>
      </c>
      <c r="D453" s="66" t="s">
        <v>655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326</v>
      </c>
      <c r="B454" s="49" t="s">
        <v>270</v>
      </c>
      <c r="C454" s="49" t="s">
        <v>226</v>
      </c>
      <c r="D454" s="66" t="s">
        <v>655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233</v>
      </c>
      <c r="B455" s="49" t="s">
        <v>270</v>
      </c>
      <c r="C455" s="49" t="s">
        <v>226</v>
      </c>
      <c r="D455" s="66" t="s">
        <v>655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122</v>
      </c>
      <c r="B456" s="49" t="s">
        <v>270</v>
      </c>
      <c r="C456" s="49" t="s">
        <v>226</v>
      </c>
      <c r="D456" s="66" t="s">
        <v>656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326</v>
      </c>
      <c r="B457" s="49" t="s">
        <v>270</v>
      </c>
      <c r="C457" s="49" t="s">
        <v>226</v>
      </c>
      <c r="D457" s="66" t="s">
        <v>656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233</v>
      </c>
      <c r="B458" s="49" t="s">
        <v>270</v>
      </c>
      <c r="C458" s="49" t="s">
        <v>226</v>
      </c>
      <c r="D458" s="66" t="s">
        <v>656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657</v>
      </c>
      <c r="B459" s="49" t="s">
        <v>270</v>
      </c>
      <c r="C459" s="49" t="s">
        <v>226</v>
      </c>
      <c r="D459" s="8" t="s">
        <v>158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658</v>
      </c>
      <c r="B460" s="49" t="s">
        <v>270</v>
      </c>
      <c r="C460" s="49" t="s">
        <v>226</v>
      </c>
      <c r="D460" s="8" t="s">
        <v>659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660</v>
      </c>
      <c r="B461" s="49" t="s">
        <v>270</v>
      </c>
      <c r="C461" s="49" t="s">
        <v>226</v>
      </c>
      <c r="D461" s="8" t="s">
        <v>661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662</v>
      </c>
      <c r="B462" s="49" t="s">
        <v>270</v>
      </c>
      <c r="C462" s="49" t="s">
        <v>226</v>
      </c>
      <c r="D462" s="8" t="s">
        <v>663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234</v>
      </c>
      <c r="B463" s="49" t="s">
        <v>270</v>
      </c>
      <c r="C463" s="49" t="s">
        <v>226</v>
      </c>
      <c r="D463" s="8" t="s">
        <v>663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327</v>
      </c>
      <c r="B464" s="49" t="s">
        <v>270</v>
      </c>
      <c r="C464" s="49" t="s">
        <v>226</v>
      </c>
      <c r="D464" s="8" t="s">
        <v>663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664</v>
      </c>
      <c r="B465" s="49" t="s">
        <v>270</v>
      </c>
      <c r="C465" s="49" t="s">
        <v>226</v>
      </c>
      <c r="D465" s="8" t="s">
        <v>665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326</v>
      </c>
      <c r="B466" s="49" t="s">
        <v>270</v>
      </c>
      <c r="C466" s="49" t="s">
        <v>226</v>
      </c>
      <c r="D466" s="8" t="s">
        <v>665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233</v>
      </c>
      <c r="B467" s="49" t="s">
        <v>270</v>
      </c>
      <c r="C467" s="49" t="s">
        <v>226</v>
      </c>
      <c r="D467" s="8" t="s">
        <v>665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272</v>
      </c>
      <c r="B468" s="31" t="s">
        <v>270</v>
      </c>
      <c r="C468" s="49" t="s">
        <v>228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657</v>
      </c>
      <c r="B469" s="31" t="s">
        <v>270</v>
      </c>
      <c r="C469" s="49" t="s">
        <v>228</v>
      </c>
      <c r="D469" s="8" t="s">
        <v>158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658</v>
      </c>
      <c r="B470" s="49" t="s">
        <v>270</v>
      </c>
      <c r="C470" s="49" t="s">
        <v>226</v>
      </c>
      <c r="D470" s="8" t="s">
        <v>659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660</v>
      </c>
      <c r="B471" s="49" t="s">
        <v>270</v>
      </c>
      <c r="C471" s="49" t="s">
        <v>226</v>
      </c>
      <c r="D471" s="8" t="s">
        <v>661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666</v>
      </c>
      <c r="B472" s="31" t="s">
        <v>270</v>
      </c>
      <c r="C472" s="49" t="s">
        <v>228</v>
      </c>
      <c r="D472" s="8" t="s">
        <v>667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326</v>
      </c>
      <c r="B473" s="49" t="s">
        <v>270</v>
      </c>
      <c r="C473" s="49" t="s">
        <v>228</v>
      </c>
      <c r="D473" s="8" t="s">
        <v>667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233</v>
      </c>
      <c r="B474" s="49" t="s">
        <v>270</v>
      </c>
      <c r="C474" s="49" t="s">
        <v>228</v>
      </c>
      <c r="D474" s="8" t="s">
        <v>667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273</v>
      </c>
      <c r="B475" s="8" t="s">
        <v>270</v>
      </c>
      <c r="C475" s="8" t="s">
        <v>251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650</v>
      </c>
      <c r="B476" s="8" t="s">
        <v>270</v>
      </c>
      <c r="C476" s="8" t="s">
        <v>251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668</v>
      </c>
      <c r="B477" s="31" t="s">
        <v>270</v>
      </c>
      <c r="C477" s="8" t="s">
        <v>251</v>
      </c>
      <c r="D477" s="66" t="s">
        <v>669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670</v>
      </c>
      <c r="B478" s="31" t="s">
        <v>270</v>
      </c>
      <c r="C478" s="8" t="s">
        <v>251</v>
      </c>
      <c r="D478" s="66" t="s">
        <v>671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121</v>
      </c>
      <c r="B479" s="39" t="s">
        <v>270</v>
      </c>
      <c r="C479" s="8" t="s">
        <v>251</v>
      </c>
      <c r="D479" s="66" t="s">
        <v>672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241</v>
      </c>
      <c r="B480" s="39" t="s">
        <v>270</v>
      </c>
      <c r="C480" s="8" t="s">
        <v>251</v>
      </c>
      <c r="D480" s="66" t="s">
        <v>672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242</v>
      </c>
      <c r="B481" s="49" t="s">
        <v>270</v>
      </c>
      <c r="C481" s="49" t="s">
        <v>251</v>
      </c>
      <c r="D481" s="66" t="s">
        <v>672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243</v>
      </c>
      <c r="B482" s="49" t="s">
        <v>270</v>
      </c>
      <c r="C482" s="49" t="s">
        <v>251</v>
      </c>
      <c r="D482" s="66" t="s">
        <v>672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673</v>
      </c>
      <c r="B483" s="49" t="s">
        <v>270</v>
      </c>
      <c r="C483" s="49" t="s">
        <v>251</v>
      </c>
      <c r="D483" s="66" t="s">
        <v>674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326</v>
      </c>
      <c r="B484" s="49" t="s">
        <v>270</v>
      </c>
      <c r="C484" s="49" t="s">
        <v>251</v>
      </c>
      <c r="D484" s="66" t="s">
        <v>674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233</v>
      </c>
      <c r="B485" s="49" t="s">
        <v>270</v>
      </c>
      <c r="C485" s="49" t="s">
        <v>251</v>
      </c>
      <c r="D485" s="66" t="s">
        <v>674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675</v>
      </c>
      <c r="B486" s="49" t="s">
        <v>270</v>
      </c>
      <c r="C486" s="49" t="s">
        <v>251</v>
      </c>
      <c r="D486" s="66" t="s">
        <v>676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677</v>
      </c>
      <c r="B487" s="49" t="s">
        <v>270</v>
      </c>
      <c r="C487" s="49" t="s">
        <v>251</v>
      </c>
      <c r="D487" s="66" t="s">
        <v>678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326</v>
      </c>
      <c r="B488" s="49" t="s">
        <v>270</v>
      </c>
      <c r="C488" s="49" t="s">
        <v>251</v>
      </c>
      <c r="D488" s="66" t="s">
        <v>678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233</v>
      </c>
      <c r="B489" s="49" t="s">
        <v>270</v>
      </c>
      <c r="C489" s="49" t="s">
        <v>251</v>
      </c>
      <c r="D489" s="66" t="s">
        <v>678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679</v>
      </c>
      <c r="B490" s="49" t="s">
        <v>270</v>
      </c>
      <c r="C490" s="49" t="s">
        <v>251</v>
      </c>
      <c r="D490" s="8" t="s">
        <v>158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680</v>
      </c>
      <c r="B491" s="49" t="s">
        <v>270</v>
      </c>
      <c r="C491" s="49" t="s">
        <v>251</v>
      </c>
      <c r="D491" s="8" t="s">
        <v>681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682</v>
      </c>
      <c r="B492" s="49" t="s">
        <v>270</v>
      </c>
      <c r="C492" s="49" t="s">
        <v>251</v>
      </c>
      <c r="D492" s="8" t="s">
        <v>683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123</v>
      </c>
      <c r="B493" s="49" t="s">
        <v>270</v>
      </c>
      <c r="C493" s="49" t="s">
        <v>251</v>
      </c>
      <c r="D493" s="8" t="s">
        <v>684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326</v>
      </c>
      <c r="B494" s="49" t="s">
        <v>270</v>
      </c>
      <c r="C494" s="49" t="s">
        <v>251</v>
      </c>
      <c r="D494" s="8" t="s">
        <v>684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233</v>
      </c>
      <c r="B495" s="49" t="s">
        <v>270</v>
      </c>
      <c r="C495" s="49" t="s">
        <v>251</v>
      </c>
      <c r="D495" s="8" t="s">
        <v>684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685</v>
      </c>
      <c r="B496" s="49" t="s">
        <v>270</v>
      </c>
      <c r="C496" s="49" t="s">
        <v>270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270</v>
      </c>
      <c r="C497" s="49" t="s">
        <v>270</v>
      </c>
      <c r="D497" s="8" t="s">
        <v>686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687</v>
      </c>
      <c r="B498" s="49" t="s">
        <v>270</v>
      </c>
      <c r="C498" s="49" t="s">
        <v>270</v>
      </c>
      <c r="D498" s="8" t="s">
        <v>688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689</v>
      </c>
      <c r="B499" s="49" t="s">
        <v>270</v>
      </c>
      <c r="C499" s="49" t="s">
        <v>270</v>
      </c>
      <c r="D499" s="8" t="s">
        <v>690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229</v>
      </c>
      <c r="B500" s="49" t="s">
        <v>270</v>
      </c>
      <c r="C500" s="49" t="s">
        <v>270</v>
      </c>
      <c r="D500" s="8" t="s">
        <v>690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230</v>
      </c>
      <c r="B501" s="49" t="s">
        <v>270</v>
      </c>
      <c r="C501" s="49" t="s">
        <v>270</v>
      </c>
      <c r="D501" s="8" t="s">
        <v>690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236</v>
      </c>
      <c r="B502" s="49" t="s">
        <v>270</v>
      </c>
      <c r="C502" s="49" t="s">
        <v>270</v>
      </c>
      <c r="D502" s="8" t="s">
        <v>690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326</v>
      </c>
      <c r="B503" s="49" t="s">
        <v>270</v>
      </c>
      <c r="C503" s="49" t="s">
        <v>270</v>
      </c>
      <c r="D503" s="8" t="s">
        <v>690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233</v>
      </c>
      <c r="B504" s="49" t="s">
        <v>270</v>
      </c>
      <c r="C504" s="49" t="s">
        <v>270</v>
      </c>
      <c r="D504" s="8" t="s">
        <v>690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236</v>
      </c>
      <c r="B505" s="49" t="s">
        <v>270</v>
      </c>
      <c r="C505" s="49" t="s">
        <v>270</v>
      </c>
      <c r="D505" s="8" t="s">
        <v>690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274</v>
      </c>
      <c r="B507" s="85" t="s">
        <v>275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276</v>
      </c>
      <c r="B508" s="44" t="s">
        <v>275</v>
      </c>
      <c r="C508" s="44" t="s">
        <v>251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334</v>
      </c>
      <c r="B509" s="44" t="s">
        <v>275</v>
      </c>
      <c r="C509" s="37" t="s">
        <v>251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582</v>
      </c>
      <c r="B510" s="34" t="s">
        <v>275</v>
      </c>
      <c r="C510" s="37" t="s">
        <v>251</v>
      </c>
      <c r="D510" s="8" t="s">
        <v>98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583</v>
      </c>
      <c r="B511" s="34" t="s">
        <v>275</v>
      </c>
      <c r="C511" s="37" t="s">
        <v>251</v>
      </c>
      <c r="D511" s="8" t="s">
        <v>172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326</v>
      </c>
      <c r="B512" s="34" t="s">
        <v>275</v>
      </c>
      <c r="C512" s="37" t="s">
        <v>251</v>
      </c>
      <c r="D512" s="8" t="s">
        <v>172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233</v>
      </c>
      <c r="B513" s="34" t="s">
        <v>275</v>
      </c>
      <c r="C513" s="37" t="s">
        <v>251</v>
      </c>
      <c r="D513" s="8" t="s">
        <v>172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584</v>
      </c>
      <c r="B514" s="34" t="s">
        <v>275</v>
      </c>
      <c r="C514" s="37" t="s">
        <v>251</v>
      </c>
      <c r="D514" s="8" t="s">
        <v>585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583</v>
      </c>
      <c r="B515" s="34" t="s">
        <v>275</v>
      </c>
      <c r="C515" s="37" t="s">
        <v>251</v>
      </c>
      <c r="D515" s="8" t="s">
        <v>586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326</v>
      </c>
      <c r="B516" s="34" t="s">
        <v>275</v>
      </c>
      <c r="C516" s="37" t="s">
        <v>251</v>
      </c>
      <c r="D516" s="8" t="s">
        <v>586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233</v>
      </c>
      <c r="B517" s="34" t="s">
        <v>275</v>
      </c>
      <c r="C517" s="37" t="s">
        <v>251</v>
      </c>
      <c r="D517" s="8" t="s">
        <v>586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579</v>
      </c>
      <c r="B518" s="34" t="s">
        <v>275</v>
      </c>
      <c r="C518" s="37" t="s">
        <v>251</v>
      </c>
      <c r="D518" s="8" t="s">
        <v>580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583</v>
      </c>
      <c r="B519" s="34" t="s">
        <v>275</v>
      </c>
      <c r="C519" s="37" t="s">
        <v>251</v>
      </c>
      <c r="D519" s="8" t="s">
        <v>587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326</v>
      </c>
      <c r="B520" s="34" t="s">
        <v>275</v>
      </c>
      <c r="C520" s="37" t="s">
        <v>251</v>
      </c>
      <c r="D520" s="8" t="s">
        <v>587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233</v>
      </c>
      <c r="B521" s="34" t="s">
        <v>275</v>
      </c>
      <c r="C521" s="37" t="s">
        <v>251</v>
      </c>
      <c r="D521" s="8" t="s">
        <v>587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588</v>
      </c>
      <c r="B522" s="34" t="s">
        <v>275</v>
      </c>
      <c r="C522" s="37" t="s">
        <v>251</v>
      </c>
      <c r="D522" s="8" t="s">
        <v>589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121</v>
      </c>
      <c r="B523" s="34" t="s">
        <v>275</v>
      </c>
      <c r="C523" s="37" t="s">
        <v>251</v>
      </c>
      <c r="D523" s="66" t="s">
        <v>590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241</v>
      </c>
      <c r="B524" s="34" t="s">
        <v>275</v>
      </c>
      <c r="C524" s="37" t="s">
        <v>251</v>
      </c>
      <c r="D524" s="66" t="s">
        <v>590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242</v>
      </c>
      <c r="B525" s="34" t="s">
        <v>275</v>
      </c>
      <c r="C525" s="37" t="s">
        <v>251</v>
      </c>
      <c r="D525" s="66" t="s">
        <v>590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243</v>
      </c>
      <c r="B526" s="34" t="s">
        <v>275</v>
      </c>
      <c r="C526" s="37" t="s">
        <v>251</v>
      </c>
      <c r="D526" s="66" t="s">
        <v>590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277</v>
      </c>
      <c r="B528" s="87" t="s">
        <v>278</v>
      </c>
      <c r="C528" s="61"/>
      <c r="D528" s="61"/>
      <c r="E528" s="61"/>
      <c r="F528" s="83">
        <f>SUM(F529,F596,F713,F770,F826)</f>
        <v>1578560</v>
      </c>
      <c r="G528" s="83">
        <f>SUM(G529,G596,G713,G770,G826)</f>
        <v>1578560</v>
      </c>
    </row>
    <row r="529" spans="1:7" ht="15.75" x14ac:dyDescent="0.25">
      <c r="A529" s="50" t="s">
        <v>279</v>
      </c>
      <c r="B529" s="34" t="s">
        <v>278</v>
      </c>
      <c r="C529" s="44" t="s">
        <v>226</v>
      </c>
      <c r="D529" s="7"/>
      <c r="E529" s="45"/>
      <c r="F529" s="33">
        <f>SUM(F530,F560)</f>
        <v>767072.9</v>
      </c>
      <c r="G529" s="33">
        <f>SUM(G530,G560)</f>
        <v>767072.9</v>
      </c>
    </row>
    <row r="530" spans="1:7" ht="31.5" x14ac:dyDescent="0.25">
      <c r="A530" s="6" t="s">
        <v>332</v>
      </c>
      <c r="B530" s="34" t="s">
        <v>278</v>
      </c>
      <c r="C530" s="40" t="s">
        <v>226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340</v>
      </c>
      <c r="B531" s="34" t="s">
        <v>278</v>
      </c>
      <c r="C531" s="40" t="s">
        <v>226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559</v>
      </c>
      <c r="B532" s="34" t="s">
        <v>278</v>
      </c>
      <c r="C532" s="40" t="s">
        <v>226</v>
      </c>
      <c r="D532" s="5" t="s">
        <v>76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372</v>
      </c>
      <c r="B533" s="34" t="s">
        <v>278</v>
      </c>
      <c r="C533" s="40" t="s">
        <v>226</v>
      </c>
      <c r="D533" s="5" t="s">
        <v>81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241</v>
      </c>
      <c r="B534" s="40" t="s">
        <v>278</v>
      </c>
      <c r="C534" s="40" t="s">
        <v>226</v>
      </c>
      <c r="D534" s="5" t="s">
        <v>81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242</v>
      </c>
      <c r="B535" s="40" t="s">
        <v>278</v>
      </c>
      <c r="C535" s="40" t="s">
        <v>226</v>
      </c>
      <c r="D535" s="5" t="s">
        <v>81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246</v>
      </c>
      <c r="B536" s="40" t="s">
        <v>278</v>
      </c>
      <c r="C536" s="40" t="s">
        <v>226</v>
      </c>
      <c r="D536" s="66" t="s">
        <v>81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307</v>
      </c>
      <c r="B537" s="40" t="s">
        <v>278</v>
      </c>
      <c r="C537" s="40" t="s">
        <v>226</v>
      </c>
      <c r="D537" s="5" t="s">
        <v>81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309</v>
      </c>
      <c r="B538" s="34" t="s">
        <v>278</v>
      </c>
      <c r="C538" s="40" t="s">
        <v>226</v>
      </c>
      <c r="D538" s="66" t="s">
        <v>81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179</v>
      </c>
      <c r="B539" s="40" t="s">
        <v>278</v>
      </c>
      <c r="C539" s="40" t="s">
        <v>226</v>
      </c>
      <c r="D539" s="5" t="s">
        <v>77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78</v>
      </c>
      <c r="B540" s="40" t="s">
        <v>278</v>
      </c>
      <c r="C540" s="40" t="s">
        <v>226</v>
      </c>
      <c r="D540" s="5" t="s">
        <v>164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241</v>
      </c>
      <c r="B541" s="40" t="s">
        <v>278</v>
      </c>
      <c r="C541" s="40" t="s">
        <v>226</v>
      </c>
      <c r="D541" s="5" t="s">
        <v>164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242</v>
      </c>
      <c r="B542" s="40" t="s">
        <v>278</v>
      </c>
      <c r="C542" s="40" t="s">
        <v>226</v>
      </c>
      <c r="D542" s="5" t="s">
        <v>164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246</v>
      </c>
      <c r="B543" s="40" t="s">
        <v>278</v>
      </c>
      <c r="C543" s="40" t="s">
        <v>226</v>
      </c>
      <c r="D543" s="66" t="s">
        <v>164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307</v>
      </c>
      <c r="B544" s="40" t="s">
        <v>278</v>
      </c>
      <c r="C544" s="40" t="s">
        <v>226</v>
      </c>
      <c r="D544" s="66" t="s">
        <v>164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7" ht="16.5" customHeight="1" x14ac:dyDescent="0.25">
      <c r="A545" s="16" t="s">
        <v>309</v>
      </c>
      <c r="B545" s="34" t="s">
        <v>278</v>
      </c>
      <c r="C545" s="40" t="s">
        <v>226</v>
      </c>
      <c r="D545" s="66" t="s">
        <v>164</v>
      </c>
      <c r="E545" s="40">
        <v>622</v>
      </c>
      <c r="F545" s="33">
        <v>526.70000000000005</v>
      </c>
      <c r="G545" s="33">
        <v>526.70000000000005</v>
      </c>
    </row>
    <row r="546" spans="1:7" ht="31.5" x14ac:dyDescent="0.25">
      <c r="A546" s="1" t="s">
        <v>79</v>
      </c>
      <c r="B546" s="34" t="s">
        <v>278</v>
      </c>
      <c r="C546" s="40" t="s">
        <v>226</v>
      </c>
      <c r="D546" s="5" t="s">
        <v>83</v>
      </c>
      <c r="E546" s="40"/>
      <c r="F546" s="33">
        <f>SUM(F547)</f>
        <v>1500</v>
      </c>
      <c r="G546" s="33">
        <f>SUM(G547)</f>
        <v>1500</v>
      </c>
    </row>
    <row r="547" spans="1:7" ht="31.5" x14ac:dyDescent="0.25">
      <c r="A547" s="16" t="s">
        <v>241</v>
      </c>
      <c r="B547" s="40" t="s">
        <v>278</v>
      </c>
      <c r="C547" s="40" t="s">
        <v>226</v>
      </c>
      <c r="D547" s="5" t="s">
        <v>83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7" ht="15.75" x14ac:dyDescent="0.25">
      <c r="A548" s="16" t="s">
        <v>242</v>
      </c>
      <c r="B548" s="40" t="s">
        <v>278</v>
      </c>
      <c r="C548" s="40" t="s">
        <v>226</v>
      </c>
      <c r="D548" s="5" t="s">
        <v>83</v>
      </c>
      <c r="E548" s="40">
        <v>610</v>
      </c>
      <c r="F548" s="33">
        <f>SUM(F549)</f>
        <v>342</v>
      </c>
      <c r="G548" s="33">
        <f>SUM(G549)</f>
        <v>342</v>
      </c>
    </row>
    <row r="549" spans="1:7" ht="17.25" customHeight="1" x14ac:dyDescent="0.25">
      <c r="A549" s="16" t="s">
        <v>246</v>
      </c>
      <c r="B549" s="40" t="s">
        <v>278</v>
      </c>
      <c r="C549" s="40" t="s">
        <v>226</v>
      </c>
      <c r="D549" s="66" t="s">
        <v>83</v>
      </c>
      <c r="E549" s="40">
        <v>612</v>
      </c>
      <c r="F549" s="33">
        <v>342</v>
      </c>
      <c r="G549" s="33">
        <v>342</v>
      </c>
    </row>
    <row r="550" spans="1:7" ht="15.75" x14ac:dyDescent="0.25">
      <c r="A550" s="16" t="s">
        <v>307</v>
      </c>
      <c r="B550" s="40" t="s">
        <v>278</v>
      </c>
      <c r="C550" s="40" t="s">
        <v>226</v>
      </c>
      <c r="D550" s="66" t="s">
        <v>83</v>
      </c>
      <c r="E550" s="40">
        <v>620</v>
      </c>
      <c r="F550" s="33">
        <f>SUM(F551)</f>
        <v>1158</v>
      </c>
      <c r="G550" s="33">
        <f>SUM(G551)</f>
        <v>1158</v>
      </c>
    </row>
    <row r="551" spans="1:7" ht="16.5" customHeight="1" x14ac:dyDescent="0.25">
      <c r="A551" s="16" t="s">
        <v>309</v>
      </c>
      <c r="B551" s="34" t="s">
        <v>278</v>
      </c>
      <c r="C551" s="40" t="s">
        <v>226</v>
      </c>
      <c r="D551" s="66" t="s">
        <v>83</v>
      </c>
      <c r="E551" s="40">
        <v>622</v>
      </c>
      <c r="F551" s="33">
        <v>1158</v>
      </c>
      <c r="G551" s="33">
        <v>1158</v>
      </c>
    </row>
    <row r="552" spans="1:7" ht="31.5" x14ac:dyDescent="0.25">
      <c r="A552" s="6" t="s">
        <v>349</v>
      </c>
      <c r="B552" s="40" t="s">
        <v>278</v>
      </c>
      <c r="C552" s="40" t="s">
        <v>226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7" ht="30.75" customHeight="1" x14ac:dyDescent="0.25">
      <c r="A553" s="16" t="s">
        <v>464</v>
      </c>
      <c r="B553" s="40" t="s">
        <v>278</v>
      </c>
      <c r="C553" s="40" t="s">
        <v>226</v>
      </c>
      <c r="D553" s="8" t="s">
        <v>465</v>
      </c>
      <c r="E553" s="37"/>
      <c r="F553" s="33">
        <f t="shared" si="55"/>
        <v>4069</v>
      </c>
      <c r="G553" s="33">
        <f t="shared" si="55"/>
        <v>4069</v>
      </c>
    </row>
    <row r="554" spans="1:7" ht="31.5" x14ac:dyDescent="0.25">
      <c r="A554" s="16" t="s">
        <v>466</v>
      </c>
      <c r="B554" s="40" t="s">
        <v>278</v>
      </c>
      <c r="C554" s="40" t="s">
        <v>226</v>
      </c>
      <c r="D554" s="8" t="s">
        <v>467</v>
      </c>
      <c r="E554" s="37"/>
      <c r="F554" s="33">
        <f t="shared" si="55"/>
        <v>4069</v>
      </c>
      <c r="G554" s="33">
        <f t="shared" si="55"/>
        <v>4069</v>
      </c>
    </row>
    <row r="555" spans="1:7" ht="31.5" x14ac:dyDescent="0.25">
      <c r="A555" s="16" t="s">
        <v>241</v>
      </c>
      <c r="B555" s="34" t="s">
        <v>278</v>
      </c>
      <c r="C555" s="40" t="s">
        <v>226</v>
      </c>
      <c r="D555" s="8" t="s">
        <v>467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7" ht="15.75" x14ac:dyDescent="0.25">
      <c r="A556" s="16" t="s">
        <v>242</v>
      </c>
      <c r="B556" s="34" t="s">
        <v>278</v>
      </c>
      <c r="C556" s="40" t="s">
        <v>226</v>
      </c>
      <c r="D556" s="8" t="s">
        <v>467</v>
      </c>
      <c r="E556" s="40">
        <v>610</v>
      </c>
      <c r="F556" s="33">
        <f>SUM(F557)</f>
        <v>1255.7</v>
      </c>
      <c r="G556" s="33">
        <f>SUM(G557)</f>
        <v>1255.7</v>
      </c>
    </row>
    <row r="557" spans="1:7" ht="18" customHeight="1" x14ac:dyDescent="0.25">
      <c r="A557" s="16" t="s">
        <v>246</v>
      </c>
      <c r="B557" s="40" t="s">
        <v>278</v>
      </c>
      <c r="C557" s="40" t="s">
        <v>226</v>
      </c>
      <c r="D557" s="8" t="s">
        <v>467</v>
      </c>
      <c r="E557" s="40">
        <v>612</v>
      </c>
      <c r="F557" s="33">
        <v>1255.7</v>
      </c>
      <c r="G557" s="33">
        <v>1255.7</v>
      </c>
    </row>
    <row r="558" spans="1:7" ht="15.75" x14ac:dyDescent="0.25">
      <c r="A558" s="16" t="s">
        <v>307</v>
      </c>
      <c r="B558" s="40" t="s">
        <v>278</v>
      </c>
      <c r="C558" s="40" t="s">
        <v>226</v>
      </c>
      <c r="D558" s="8" t="s">
        <v>467</v>
      </c>
      <c r="E558" s="40">
        <v>620</v>
      </c>
      <c r="F558" s="33">
        <f>SUM(F559)</f>
        <v>2813.3</v>
      </c>
      <c r="G558" s="33">
        <f>SUM(G559)</f>
        <v>2813.3</v>
      </c>
    </row>
    <row r="559" spans="1:7" ht="17.25" customHeight="1" x14ac:dyDescent="0.25">
      <c r="A559" s="16" t="s">
        <v>309</v>
      </c>
      <c r="B559" s="34" t="s">
        <v>278</v>
      </c>
      <c r="C559" s="40" t="s">
        <v>226</v>
      </c>
      <c r="D559" s="8" t="s">
        <v>467</v>
      </c>
      <c r="E559" s="40">
        <v>622</v>
      </c>
      <c r="F559" s="33">
        <v>2813.3</v>
      </c>
      <c r="G559" s="33">
        <v>2813.3</v>
      </c>
    </row>
    <row r="560" spans="1:7" ht="31.5" x14ac:dyDescent="0.25">
      <c r="A560" s="6" t="s">
        <v>337</v>
      </c>
      <c r="B560" s="34" t="s">
        <v>278</v>
      </c>
      <c r="C560" s="40" t="s">
        <v>226</v>
      </c>
      <c r="D560" s="8" t="s">
        <v>124</v>
      </c>
      <c r="E560" s="37"/>
      <c r="F560" s="33">
        <f>SUM(F561,)</f>
        <v>739333.4</v>
      </c>
      <c r="G560" s="33">
        <f>SUM(G561,)</f>
        <v>739333.4</v>
      </c>
    </row>
    <row r="561" spans="1:7" ht="15.75" x14ac:dyDescent="0.25">
      <c r="A561" s="6" t="s">
        <v>6</v>
      </c>
      <c r="B561" s="34" t="s">
        <v>278</v>
      </c>
      <c r="C561" s="40" t="s">
        <v>226</v>
      </c>
      <c r="D561" s="5" t="s">
        <v>125</v>
      </c>
      <c r="E561" s="37"/>
      <c r="F561" s="33">
        <f>SUM(F562,F573,F589)</f>
        <v>739333.4</v>
      </c>
      <c r="G561" s="33">
        <f>SUM(G562,G573,G589)</f>
        <v>739333.4</v>
      </c>
    </row>
    <row r="562" spans="1:7" ht="47.25" x14ac:dyDescent="0.25">
      <c r="A562" s="6" t="s">
        <v>383</v>
      </c>
      <c r="B562" s="39" t="s">
        <v>278</v>
      </c>
      <c r="C562" s="51" t="s">
        <v>226</v>
      </c>
      <c r="D562" s="5" t="s">
        <v>126</v>
      </c>
      <c r="E562" s="37"/>
      <c r="F562" s="33">
        <f>SUM(F563,F567,F570)</f>
        <v>39242</v>
      </c>
      <c r="G562" s="33">
        <f>SUM(G563,G567,G570)</f>
        <v>39242</v>
      </c>
    </row>
    <row r="563" spans="1:7" ht="111.6" customHeight="1" x14ac:dyDescent="0.25">
      <c r="A563" s="69" t="s">
        <v>15</v>
      </c>
      <c r="B563" s="15" t="s">
        <v>278</v>
      </c>
      <c r="C563" s="40" t="s">
        <v>226</v>
      </c>
      <c r="D563" s="5" t="s">
        <v>202</v>
      </c>
      <c r="E563" s="34"/>
      <c r="F563" s="33">
        <f>SUM(F564)</f>
        <v>20529</v>
      </c>
      <c r="G563" s="33">
        <f>SUM(G564)</f>
        <v>20529</v>
      </c>
    </row>
    <row r="564" spans="1:7" ht="31.5" x14ac:dyDescent="0.25">
      <c r="A564" s="16" t="s">
        <v>241</v>
      </c>
      <c r="B564" s="34" t="s">
        <v>278</v>
      </c>
      <c r="C564" s="44" t="s">
        <v>226</v>
      </c>
      <c r="D564" s="5" t="s">
        <v>202</v>
      </c>
      <c r="E564" s="43">
        <v>600</v>
      </c>
      <c r="F564" s="33">
        <f>SUM(F565)</f>
        <v>20529</v>
      </c>
      <c r="G564" s="33">
        <f>SUM(G565)</f>
        <v>20529</v>
      </c>
    </row>
    <row r="565" spans="1:7" ht="33.6" customHeight="1" x14ac:dyDescent="0.25">
      <c r="A565" s="6" t="s">
        <v>325</v>
      </c>
      <c r="B565" s="40" t="s">
        <v>278</v>
      </c>
      <c r="C565" s="40" t="s">
        <v>226</v>
      </c>
      <c r="D565" s="5" t="s">
        <v>202</v>
      </c>
      <c r="E565" s="40">
        <v>630</v>
      </c>
      <c r="F565" s="33">
        <v>20529</v>
      </c>
      <c r="G565" s="33">
        <v>20529</v>
      </c>
    </row>
    <row r="566" spans="1:7" ht="15.75" x14ac:dyDescent="0.25">
      <c r="A566" s="6" t="s">
        <v>236</v>
      </c>
      <c r="B566" s="40" t="s">
        <v>278</v>
      </c>
      <c r="C566" s="40" t="s">
        <v>226</v>
      </c>
      <c r="D566" s="5" t="s">
        <v>202</v>
      </c>
      <c r="E566" s="40">
        <v>630</v>
      </c>
      <c r="F566" s="33">
        <v>20529</v>
      </c>
      <c r="G566" s="33">
        <v>20529</v>
      </c>
    </row>
    <row r="567" spans="1:7" s="67" customFormat="1" ht="63" x14ac:dyDescent="0.25">
      <c r="A567" s="72" t="s">
        <v>526</v>
      </c>
      <c r="B567" s="34" t="s">
        <v>278</v>
      </c>
      <c r="C567" s="44" t="s">
        <v>226</v>
      </c>
      <c r="D567" s="66" t="s">
        <v>527</v>
      </c>
      <c r="E567" s="40"/>
      <c r="F567" s="33">
        <f>SUM(F568)</f>
        <v>14474</v>
      </c>
      <c r="G567" s="33">
        <f>SUM(G568)</f>
        <v>14474</v>
      </c>
    </row>
    <row r="568" spans="1:7" s="67" customFormat="1" ht="31.5" x14ac:dyDescent="0.25">
      <c r="A568" s="16" t="s">
        <v>241</v>
      </c>
      <c r="B568" s="34" t="s">
        <v>278</v>
      </c>
      <c r="C568" s="44" t="s">
        <v>226</v>
      </c>
      <c r="D568" s="66" t="s">
        <v>527</v>
      </c>
      <c r="E568" s="43">
        <v>600</v>
      </c>
      <c r="F568" s="33">
        <f>SUM(F569)</f>
        <v>14474</v>
      </c>
      <c r="G568" s="33">
        <f>SUM(G569)</f>
        <v>14474</v>
      </c>
    </row>
    <row r="569" spans="1:7" s="67" customFormat="1" ht="37.9" customHeight="1" x14ac:dyDescent="0.25">
      <c r="A569" s="6" t="s">
        <v>325</v>
      </c>
      <c r="B569" s="40" t="s">
        <v>278</v>
      </c>
      <c r="C569" s="40" t="s">
        <v>226</v>
      </c>
      <c r="D569" s="66" t="s">
        <v>527</v>
      </c>
      <c r="E569" s="40">
        <v>630</v>
      </c>
      <c r="F569" s="33">
        <v>14474</v>
      </c>
      <c r="G569" s="33">
        <v>14474</v>
      </c>
    </row>
    <row r="570" spans="1:7" s="67" customFormat="1" ht="78.75" x14ac:dyDescent="0.25">
      <c r="A570" s="72" t="s">
        <v>496</v>
      </c>
      <c r="B570" s="15" t="s">
        <v>278</v>
      </c>
      <c r="C570" s="40" t="s">
        <v>226</v>
      </c>
      <c r="D570" s="66" t="s">
        <v>495</v>
      </c>
      <c r="E570" s="34"/>
      <c r="F570" s="33">
        <f>SUM(F571)</f>
        <v>4239</v>
      </c>
      <c r="G570" s="33">
        <f>SUM(G571)</f>
        <v>4239</v>
      </c>
    </row>
    <row r="571" spans="1:7" s="67" customFormat="1" ht="31.5" x14ac:dyDescent="0.25">
      <c r="A571" s="16" t="s">
        <v>241</v>
      </c>
      <c r="B571" s="40" t="s">
        <v>278</v>
      </c>
      <c r="C571" s="40" t="s">
        <v>226</v>
      </c>
      <c r="D571" s="66" t="s">
        <v>495</v>
      </c>
      <c r="E571" s="43">
        <v>600</v>
      </c>
      <c r="F571" s="33">
        <f>SUM(F572,)</f>
        <v>4239</v>
      </c>
      <c r="G571" s="33">
        <f>SUM(G572,)</f>
        <v>4239</v>
      </c>
    </row>
    <row r="572" spans="1:7" s="67" customFormat="1" ht="31.5" x14ac:dyDescent="0.25">
      <c r="A572" s="6" t="s">
        <v>325</v>
      </c>
      <c r="B572" s="40" t="s">
        <v>278</v>
      </c>
      <c r="C572" s="40" t="s">
        <v>226</v>
      </c>
      <c r="D572" s="66" t="s">
        <v>495</v>
      </c>
      <c r="E572" s="40">
        <v>630</v>
      </c>
      <c r="F572" s="33">
        <v>4239</v>
      </c>
      <c r="G572" s="33">
        <v>4239</v>
      </c>
    </row>
    <row r="573" spans="1:7" ht="128.25" customHeight="1" x14ac:dyDescent="0.25">
      <c r="A573" s="16" t="s">
        <v>111</v>
      </c>
      <c r="B573" s="40" t="s">
        <v>278</v>
      </c>
      <c r="C573" s="40" t="s">
        <v>226</v>
      </c>
      <c r="D573" s="5" t="s">
        <v>128</v>
      </c>
      <c r="E573" s="40"/>
      <c r="F573" s="33">
        <f>SUM(F574,F581,)</f>
        <v>699201.4</v>
      </c>
      <c r="G573" s="33">
        <f>SUM(G574,G581,)</f>
        <v>699201.4</v>
      </c>
    </row>
    <row r="574" spans="1:7" ht="33" customHeight="1" x14ac:dyDescent="0.25">
      <c r="A574" s="10" t="s">
        <v>14</v>
      </c>
      <c r="B574" s="40" t="s">
        <v>278</v>
      </c>
      <c r="C574" s="40" t="s">
        <v>226</v>
      </c>
      <c r="D574" s="5" t="s">
        <v>129</v>
      </c>
      <c r="E574" s="40"/>
      <c r="F574" s="33">
        <f>SUM(F575)</f>
        <v>192933.4</v>
      </c>
      <c r="G574" s="33">
        <f>SUM(G575)</f>
        <v>192933.4</v>
      </c>
    </row>
    <row r="575" spans="1:7" ht="31.5" x14ac:dyDescent="0.25">
      <c r="A575" s="16" t="s">
        <v>241</v>
      </c>
      <c r="B575" s="40" t="s">
        <v>278</v>
      </c>
      <c r="C575" s="40" t="s">
        <v>226</v>
      </c>
      <c r="D575" s="5" t="s">
        <v>129</v>
      </c>
      <c r="E575" s="43">
        <v>600</v>
      </c>
      <c r="F575" s="33">
        <f>SUM(F576,F578,)</f>
        <v>192933.4</v>
      </c>
      <c r="G575" s="33">
        <f>SUM(G576,G578,)</f>
        <v>192933.4</v>
      </c>
    </row>
    <row r="576" spans="1:7" ht="15.75" x14ac:dyDescent="0.25">
      <c r="A576" s="16" t="s">
        <v>242</v>
      </c>
      <c r="B576" s="40" t="s">
        <v>278</v>
      </c>
      <c r="C576" s="40" t="s">
        <v>226</v>
      </c>
      <c r="D576" s="5" t="s">
        <v>129</v>
      </c>
      <c r="E576" s="40">
        <v>610</v>
      </c>
      <c r="F576" s="33">
        <f>SUM(F577,)</f>
        <v>51364.4</v>
      </c>
      <c r="G576" s="33">
        <f>SUM(G577,)</f>
        <v>51364.4</v>
      </c>
    </row>
    <row r="577" spans="1:7" ht="66" customHeight="1" x14ac:dyDescent="0.25">
      <c r="A577" s="16" t="s">
        <v>243</v>
      </c>
      <c r="B577" s="40" t="s">
        <v>278</v>
      </c>
      <c r="C577" s="40" t="s">
        <v>226</v>
      </c>
      <c r="D577" s="5" t="s">
        <v>129</v>
      </c>
      <c r="E577" s="40">
        <v>611</v>
      </c>
      <c r="F577" s="33">
        <v>51364.4</v>
      </c>
      <c r="G577" s="33">
        <v>51364.4</v>
      </c>
    </row>
    <row r="578" spans="1:7" ht="15.75" x14ac:dyDescent="0.25">
      <c r="A578" s="16" t="s">
        <v>307</v>
      </c>
      <c r="B578" s="40" t="s">
        <v>278</v>
      </c>
      <c r="C578" s="40" t="s">
        <v>226</v>
      </c>
      <c r="D578" s="5" t="s">
        <v>129</v>
      </c>
      <c r="E578" s="40">
        <v>620</v>
      </c>
      <c r="F578" s="33">
        <f>SUM(F579,F580)</f>
        <v>141569</v>
      </c>
      <c r="G578" s="33">
        <f>SUM(G579,G580)</f>
        <v>141569</v>
      </c>
    </row>
    <row r="579" spans="1:7" ht="66.599999999999994" customHeight="1" x14ac:dyDescent="0.25">
      <c r="A579" s="16" t="s">
        <v>308</v>
      </c>
      <c r="B579" s="40" t="s">
        <v>278</v>
      </c>
      <c r="C579" s="40" t="s">
        <v>226</v>
      </c>
      <c r="D579" s="5" t="s">
        <v>129</v>
      </c>
      <c r="E579" s="40">
        <v>621</v>
      </c>
      <c r="F579" s="33">
        <v>139315.4</v>
      </c>
      <c r="G579" s="33">
        <v>139315.4</v>
      </c>
    </row>
    <row r="580" spans="1:7" ht="15.75" x14ac:dyDescent="0.25">
      <c r="A580" s="16" t="s">
        <v>309</v>
      </c>
      <c r="B580" s="34" t="s">
        <v>278</v>
      </c>
      <c r="C580" s="40" t="s">
        <v>226</v>
      </c>
      <c r="D580" s="5" t="s">
        <v>129</v>
      </c>
      <c r="E580" s="40">
        <v>622</v>
      </c>
      <c r="F580" s="33">
        <v>2253.6</v>
      </c>
      <c r="G580" s="33">
        <v>2253.6</v>
      </c>
    </row>
    <row r="581" spans="1:7" ht="128.44999999999999" customHeight="1" x14ac:dyDescent="0.25">
      <c r="A581" s="16" t="s">
        <v>381</v>
      </c>
      <c r="B581" s="34" t="s">
        <v>278</v>
      </c>
      <c r="C581" s="44" t="s">
        <v>226</v>
      </c>
      <c r="D581" s="5" t="s">
        <v>204</v>
      </c>
      <c r="E581" s="45"/>
      <c r="F581" s="33">
        <f>SUM(F582)</f>
        <v>506268</v>
      </c>
      <c r="G581" s="33">
        <f>SUM(G582)</f>
        <v>506268</v>
      </c>
    </row>
    <row r="582" spans="1:7" ht="31.5" x14ac:dyDescent="0.25">
      <c r="A582" s="16" t="s">
        <v>241</v>
      </c>
      <c r="B582" s="34" t="s">
        <v>278</v>
      </c>
      <c r="C582" s="44" t="s">
        <v>226</v>
      </c>
      <c r="D582" s="5" t="s">
        <v>204</v>
      </c>
      <c r="E582" s="43">
        <v>600</v>
      </c>
      <c r="F582" s="33">
        <f>SUM(F583,F586)</f>
        <v>506268</v>
      </c>
      <c r="G582" s="33">
        <f>SUM(G583,G586)</f>
        <v>506268</v>
      </c>
    </row>
    <row r="583" spans="1:7" ht="15.75" x14ac:dyDescent="0.25">
      <c r="A583" s="3" t="s">
        <v>242</v>
      </c>
      <c r="B583" s="34" t="s">
        <v>278</v>
      </c>
      <c r="C583" s="44" t="s">
        <v>226</v>
      </c>
      <c r="D583" s="5" t="s">
        <v>204</v>
      </c>
      <c r="E583" s="40">
        <v>610</v>
      </c>
      <c r="F583" s="33">
        <f>SUM(F584)</f>
        <v>140468</v>
      </c>
      <c r="G583" s="33">
        <f>SUM(G584)</f>
        <v>140468</v>
      </c>
    </row>
    <row r="584" spans="1:7" ht="66.599999999999994" customHeight="1" x14ac:dyDescent="0.25">
      <c r="A584" s="3" t="s">
        <v>243</v>
      </c>
      <c r="B584" s="34" t="s">
        <v>278</v>
      </c>
      <c r="C584" s="44" t="s">
        <v>226</v>
      </c>
      <c r="D584" s="5" t="s">
        <v>204</v>
      </c>
      <c r="E584" s="40">
        <v>611</v>
      </c>
      <c r="F584" s="33">
        <v>140468</v>
      </c>
      <c r="G584" s="33">
        <v>140468</v>
      </c>
    </row>
    <row r="585" spans="1:7" ht="15.75" x14ac:dyDescent="0.25">
      <c r="A585" s="6" t="s">
        <v>236</v>
      </c>
      <c r="B585" s="34" t="s">
        <v>278</v>
      </c>
      <c r="C585" s="44" t="s">
        <v>226</v>
      </c>
      <c r="D585" s="5" t="s">
        <v>204</v>
      </c>
      <c r="E585" s="40">
        <v>611</v>
      </c>
      <c r="F585" s="33">
        <v>140468</v>
      </c>
      <c r="G585" s="33">
        <v>140468</v>
      </c>
    </row>
    <row r="586" spans="1:7" ht="15.75" x14ac:dyDescent="0.25">
      <c r="A586" s="16" t="s">
        <v>307</v>
      </c>
      <c r="B586" s="34" t="s">
        <v>278</v>
      </c>
      <c r="C586" s="44" t="s">
        <v>226</v>
      </c>
      <c r="D586" s="5" t="s">
        <v>204</v>
      </c>
      <c r="E586" s="40">
        <v>620</v>
      </c>
      <c r="F586" s="33">
        <f>SUM(F587)</f>
        <v>365800</v>
      </c>
      <c r="G586" s="33">
        <f>SUM(G587)</f>
        <v>365800</v>
      </c>
    </row>
    <row r="587" spans="1:7" ht="47.25" customHeight="1" x14ac:dyDescent="0.25">
      <c r="A587" s="3" t="s">
        <v>308</v>
      </c>
      <c r="B587" s="34" t="s">
        <v>278</v>
      </c>
      <c r="C587" s="44" t="s">
        <v>226</v>
      </c>
      <c r="D587" s="5" t="s">
        <v>204</v>
      </c>
      <c r="E587" s="40">
        <v>621</v>
      </c>
      <c r="F587" s="33">
        <v>365800</v>
      </c>
      <c r="G587" s="33">
        <v>365800</v>
      </c>
    </row>
    <row r="588" spans="1:7" ht="15.75" x14ac:dyDescent="0.25">
      <c r="A588" s="6" t="s">
        <v>236</v>
      </c>
      <c r="B588" s="34" t="s">
        <v>278</v>
      </c>
      <c r="C588" s="44" t="s">
        <v>226</v>
      </c>
      <c r="D588" s="5" t="s">
        <v>204</v>
      </c>
      <c r="E588" s="40">
        <v>621</v>
      </c>
      <c r="F588" s="33">
        <v>365800</v>
      </c>
      <c r="G588" s="33">
        <v>365800</v>
      </c>
    </row>
    <row r="589" spans="1:7" ht="46.9" customHeight="1" x14ac:dyDescent="0.25">
      <c r="A589" s="65" t="s">
        <v>368</v>
      </c>
      <c r="B589" s="40" t="s">
        <v>278</v>
      </c>
      <c r="C589" s="40" t="s">
        <v>226</v>
      </c>
      <c r="D589" s="5" t="s">
        <v>130</v>
      </c>
      <c r="E589" s="40"/>
      <c r="F589" s="33">
        <f>SUM(F590)</f>
        <v>890</v>
      </c>
      <c r="G589" s="33">
        <f>SUM(G590)</f>
        <v>890</v>
      </c>
    </row>
    <row r="590" spans="1:7" ht="30" customHeight="1" x14ac:dyDescent="0.25">
      <c r="A590" s="10" t="s">
        <v>14</v>
      </c>
      <c r="B590" s="40" t="s">
        <v>278</v>
      </c>
      <c r="C590" s="40" t="s">
        <v>226</v>
      </c>
      <c r="D590" s="5" t="s">
        <v>131</v>
      </c>
      <c r="E590" s="40"/>
      <c r="F590" s="33">
        <f>SUM(F591)</f>
        <v>890</v>
      </c>
      <c r="G590" s="33">
        <f>SUM(G591)</f>
        <v>890</v>
      </c>
    </row>
    <row r="591" spans="1:7" ht="31.5" x14ac:dyDescent="0.25">
      <c r="A591" s="16" t="s">
        <v>241</v>
      </c>
      <c r="B591" s="40" t="s">
        <v>278</v>
      </c>
      <c r="C591" s="40" t="s">
        <v>226</v>
      </c>
      <c r="D591" s="5" t="s">
        <v>131</v>
      </c>
      <c r="E591" s="43">
        <v>600</v>
      </c>
      <c r="F591" s="33">
        <f>SUM(F592,F594,)</f>
        <v>890</v>
      </c>
      <c r="G591" s="33">
        <f>SUM(G592,G594,)</f>
        <v>890</v>
      </c>
    </row>
    <row r="592" spans="1:7" ht="15.75" x14ac:dyDescent="0.25">
      <c r="A592" s="16" t="s">
        <v>242</v>
      </c>
      <c r="B592" s="40" t="s">
        <v>278</v>
      </c>
      <c r="C592" s="40" t="s">
        <v>226</v>
      </c>
      <c r="D592" s="5" t="s">
        <v>131</v>
      </c>
      <c r="E592" s="40">
        <v>610</v>
      </c>
      <c r="F592" s="33">
        <f>SUM(F593)</f>
        <v>245</v>
      </c>
      <c r="G592" s="33">
        <f>SUM(G593)</f>
        <v>245</v>
      </c>
    </row>
    <row r="593" spans="1:7" ht="15.75" x14ac:dyDescent="0.25">
      <c r="A593" s="16" t="s">
        <v>246</v>
      </c>
      <c r="B593" s="34" t="s">
        <v>278</v>
      </c>
      <c r="C593" s="40" t="s">
        <v>226</v>
      </c>
      <c r="D593" s="5" t="s">
        <v>131</v>
      </c>
      <c r="E593" s="40">
        <v>612</v>
      </c>
      <c r="F593" s="33">
        <v>245</v>
      </c>
      <c r="G593" s="33">
        <v>245</v>
      </c>
    </row>
    <row r="594" spans="1:7" ht="15.75" x14ac:dyDescent="0.25">
      <c r="A594" s="16" t="s">
        <v>307</v>
      </c>
      <c r="B594" s="40" t="s">
        <v>278</v>
      </c>
      <c r="C594" s="40" t="s">
        <v>226</v>
      </c>
      <c r="D594" s="5" t="s">
        <v>131</v>
      </c>
      <c r="E594" s="40">
        <v>620</v>
      </c>
      <c r="F594" s="33">
        <f>SUM(F595)</f>
        <v>645</v>
      </c>
      <c r="G594" s="33">
        <f>SUM(G595)</f>
        <v>645</v>
      </c>
    </row>
    <row r="595" spans="1:7" ht="15.75" x14ac:dyDescent="0.25">
      <c r="A595" s="16" t="s">
        <v>309</v>
      </c>
      <c r="B595" s="34" t="s">
        <v>278</v>
      </c>
      <c r="C595" s="40" t="s">
        <v>226</v>
      </c>
      <c r="D595" s="5" t="s">
        <v>131</v>
      </c>
      <c r="E595" s="40">
        <v>622</v>
      </c>
      <c r="F595" s="33">
        <v>645</v>
      </c>
      <c r="G595" s="33">
        <v>645</v>
      </c>
    </row>
    <row r="596" spans="1:7" ht="15.75" x14ac:dyDescent="0.25">
      <c r="A596" s="12" t="s">
        <v>280</v>
      </c>
      <c r="B596" s="36" t="s">
        <v>278</v>
      </c>
      <c r="C596" s="37" t="s">
        <v>228</v>
      </c>
      <c r="D596" s="5"/>
      <c r="E596" s="36"/>
      <c r="F596" s="33">
        <f>SUM(F597,F645)</f>
        <v>657517</v>
      </c>
      <c r="G596" s="33">
        <f>SUM(G597,G645)</f>
        <v>657517</v>
      </c>
    </row>
    <row r="597" spans="1:7" ht="31.5" x14ac:dyDescent="0.25">
      <c r="A597" s="6" t="s">
        <v>332</v>
      </c>
      <c r="B597" s="36" t="s">
        <v>278</v>
      </c>
      <c r="C597" s="37" t="s">
        <v>228</v>
      </c>
      <c r="D597" s="8" t="s">
        <v>35</v>
      </c>
      <c r="E597" s="34"/>
      <c r="F597" s="33">
        <f>SUM(F598,F631,F637)</f>
        <v>10380</v>
      </c>
      <c r="G597" s="33">
        <f>SUM(G598,G631,G637)</f>
        <v>10380</v>
      </c>
    </row>
    <row r="598" spans="1:7" ht="46.9" customHeight="1" x14ac:dyDescent="0.25">
      <c r="A598" s="6" t="s">
        <v>340</v>
      </c>
      <c r="B598" s="34" t="s">
        <v>278</v>
      </c>
      <c r="C598" s="37" t="s">
        <v>228</v>
      </c>
      <c r="D598" s="5" t="s">
        <v>36</v>
      </c>
      <c r="E598" s="34"/>
      <c r="F598" s="33">
        <f>SUM(F599,F606,F619,F624)</f>
        <v>7257.7</v>
      </c>
      <c r="G598" s="33">
        <f>SUM(G599,G606,G619,G624)</f>
        <v>7257.7</v>
      </c>
    </row>
    <row r="599" spans="1:7" ht="65.25" customHeight="1" x14ac:dyDescent="0.25">
      <c r="A599" s="6" t="s">
        <v>559</v>
      </c>
      <c r="B599" s="34" t="s">
        <v>278</v>
      </c>
      <c r="C599" s="37" t="s">
        <v>228</v>
      </c>
      <c r="D599" s="5" t="s">
        <v>76</v>
      </c>
      <c r="E599" s="34"/>
      <c r="F599" s="33">
        <f>SUM(F600)</f>
        <v>4840.5</v>
      </c>
      <c r="G599" s="33">
        <f>SUM(G600)</f>
        <v>4840.5</v>
      </c>
    </row>
    <row r="600" spans="1:7" ht="63" x14ac:dyDescent="0.25">
      <c r="A600" s="2" t="s">
        <v>372</v>
      </c>
      <c r="B600" s="34" t="s">
        <v>278</v>
      </c>
      <c r="C600" s="37" t="s">
        <v>228</v>
      </c>
      <c r="D600" s="5" t="s">
        <v>81</v>
      </c>
      <c r="E600" s="34"/>
      <c r="F600" s="33">
        <f>SUM(F601)</f>
        <v>4840.5</v>
      </c>
      <c r="G600" s="33">
        <f>SUM(G601)</f>
        <v>4840.5</v>
      </c>
    </row>
    <row r="601" spans="1:7" ht="31.5" x14ac:dyDescent="0.25">
      <c r="A601" s="16" t="s">
        <v>241</v>
      </c>
      <c r="B601" s="34" t="s">
        <v>278</v>
      </c>
      <c r="C601" s="34" t="s">
        <v>228</v>
      </c>
      <c r="D601" s="5" t="s">
        <v>81</v>
      </c>
      <c r="E601" s="15">
        <v>600</v>
      </c>
      <c r="F601" s="33">
        <f>SUM(F602,F604)</f>
        <v>4840.5</v>
      </c>
      <c r="G601" s="33">
        <f>SUM(G602,G604)</f>
        <v>4840.5</v>
      </c>
    </row>
    <row r="602" spans="1:7" ht="15.75" x14ac:dyDescent="0.25">
      <c r="A602" s="16" t="s">
        <v>242</v>
      </c>
      <c r="B602" s="34" t="s">
        <v>278</v>
      </c>
      <c r="C602" s="34" t="s">
        <v>228</v>
      </c>
      <c r="D602" s="5" t="s">
        <v>81</v>
      </c>
      <c r="E602" s="40">
        <v>610</v>
      </c>
      <c r="F602" s="33">
        <f>SUM(F603)</f>
        <v>3312</v>
      </c>
      <c r="G602" s="33">
        <f>SUM(G603)</f>
        <v>3312</v>
      </c>
    </row>
    <row r="603" spans="1:7" ht="18" customHeight="1" x14ac:dyDescent="0.25">
      <c r="A603" s="16" t="s">
        <v>246</v>
      </c>
      <c r="B603" s="34" t="s">
        <v>278</v>
      </c>
      <c r="C603" s="34" t="s">
        <v>228</v>
      </c>
      <c r="D603" s="66" t="s">
        <v>81</v>
      </c>
      <c r="E603" s="40">
        <v>612</v>
      </c>
      <c r="F603" s="33">
        <v>3312</v>
      </c>
      <c r="G603" s="33">
        <v>3312</v>
      </c>
    </row>
    <row r="604" spans="1:7" ht="15.75" x14ac:dyDescent="0.25">
      <c r="A604" s="16" t="s">
        <v>307</v>
      </c>
      <c r="B604" s="34" t="s">
        <v>278</v>
      </c>
      <c r="C604" s="34" t="s">
        <v>228</v>
      </c>
      <c r="D604" s="66" t="s">
        <v>81</v>
      </c>
      <c r="E604" s="40">
        <v>620</v>
      </c>
      <c r="F604" s="33">
        <f>SUM(F605)</f>
        <v>1528.5</v>
      </c>
      <c r="G604" s="33">
        <f>SUM(G605)</f>
        <v>1528.5</v>
      </c>
    </row>
    <row r="605" spans="1:7" ht="18" customHeight="1" x14ac:dyDescent="0.25">
      <c r="A605" s="16" t="s">
        <v>309</v>
      </c>
      <c r="B605" s="34" t="s">
        <v>278</v>
      </c>
      <c r="C605" s="34" t="s">
        <v>228</v>
      </c>
      <c r="D605" s="66" t="s">
        <v>81</v>
      </c>
      <c r="E605" s="40">
        <v>622</v>
      </c>
      <c r="F605" s="33">
        <v>1528.5</v>
      </c>
      <c r="G605" s="33">
        <v>1528.5</v>
      </c>
    </row>
    <row r="606" spans="1:7" ht="63" x14ac:dyDescent="0.25">
      <c r="A606" s="1" t="s">
        <v>179</v>
      </c>
      <c r="B606" s="34" t="s">
        <v>278</v>
      </c>
      <c r="C606" s="34" t="s">
        <v>228</v>
      </c>
      <c r="D606" s="5" t="s">
        <v>77</v>
      </c>
      <c r="E606" s="40"/>
      <c r="F606" s="33">
        <f>SUM(F607,F613,)</f>
        <v>2113.6999999999998</v>
      </c>
      <c r="G606" s="33">
        <f>SUM(G607,G613,)</f>
        <v>2113.6999999999998</v>
      </c>
    </row>
    <row r="607" spans="1:7" ht="47.25" x14ac:dyDescent="0.25">
      <c r="A607" s="1" t="s">
        <v>78</v>
      </c>
      <c r="B607" s="40" t="s">
        <v>278</v>
      </c>
      <c r="C607" s="34" t="s">
        <v>228</v>
      </c>
      <c r="D607" s="5" t="s">
        <v>164</v>
      </c>
      <c r="E607" s="40"/>
      <c r="F607" s="33">
        <f>SUM(F608)</f>
        <v>433.70000000000005</v>
      </c>
      <c r="G607" s="33">
        <f>SUM(G608)</f>
        <v>433.70000000000005</v>
      </c>
    </row>
    <row r="608" spans="1:7" ht="31.5" x14ac:dyDescent="0.25">
      <c r="A608" s="16" t="s">
        <v>241</v>
      </c>
      <c r="B608" s="34" t="s">
        <v>278</v>
      </c>
      <c r="C608" s="34" t="s">
        <v>228</v>
      </c>
      <c r="D608" s="5" t="s">
        <v>164</v>
      </c>
      <c r="E608" s="15">
        <v>600</v>
      </c>
      <c r="F608" s="33">
        <f>SUM(F609,F611)</f>
        <v>433.70000000000005</v>
      </c>
      <c r="G608" s="33">
        <f>SUM(G609,G611)</f>
        <v>433.70000000000005</v>
      </c>
    </row>
    <row r="609" spans="1:7" ht="15.75" x14ac:dyDescent="0.25">
      <c r="A609" s="16" t="s">
        <v>242</v>
      </c>
      <c r="B609" s="34" t="s">
        <v>278</v>
      </c>
      <c r="C609" s="34" t="s">
        <v>228</v>
      </c>
      <c r="D609" s="5" t="s">
        <v>164</v>
      </c>
      <c r="E609" s="40">
        <v>610</v>
      </c>
      <c r="F609" s="33">
        <f>SUM(F610)</f>
        <v>278.8</v>
      </c>
      <c r="G609" s="33">
        <f>SUM(G610)</f>
        <v>278.8</v>
      </c>
    </row>
    <row r="610" spans="1:7" ht="17.25" customHeight="1" x14ac:dyDescent="0.25">
      <c r="A610" s="16" t="s">
        <v>246</v>
      </c>
      <c r="B610" s="34" t="s">
        <v>278</v>
      </c>
      <c r="C610" s="34" t="s">
        <v>228</v>
      </c>
      <c r="D610" s="66" t="s">
        <v>164</v>
      </c>
      <c r="E610" s="40">
        <v>612</v>
      </c>
      <c r="F610" s="33">
        <v>278.8</v>
      </c>
      <c r="G610" s="33">
        <v>278.8</v>
      </c>
    </row>
    <row r="611" spans="1:7" ht="15.75" x14ac:dyDescent="0.25">
      <c r="A611" s="16" t="s">
        <v>307</v>
      </c>
      <c r="B611" s="34" t="s">
        <v>278</v>
      </c>
      <c r="C611" s="34" t="s">
        <v>228</v>
      </c>
      <c r="D611" s="66" t="s">
        <v>164</v>
      </c>
      <c r="E611" s="40">
        <v>620</v>
      </c>
      <c r="F611" s="33">
        <f>SUM(F612)</f>
        <v>154.9</v>
      </c>
      <c r="G611" s="33">
        <f>SUM(G612)</f>
        <v>154.9</v>
      </c>
    </row>
    <row r="612" spans="1:7" ht="16.5" customHeight="1" x14ac:dyDescent="0.25">
      <c r="A612" s="16" t="s">
        <v>309</v>
      </c>
      <c r="B612" s="34" t="s">
        <v>278</v>
      </c>
      <c r="C612" s="34" t="s">
        <v>228</v>
      </c>
      <c r="D612" s="66" t="s">
        <v>164</v>
      </c>
      <c r="E612" s="40">
        <v>622</v>
      </c>
      <c r="F612" s="33">
        <v>154.9</v>
      </c>
      <c r="G612" s="33">
        <v>154.9</v>
      </c>
    </row>
    <row r="613" spans="1:7" ht="31.5" x14ac:dyDescent="0.25">
      <c r="A613" s="1" t="s">
        <v>79</v>
      </c>
      <c r="B613" s="34" t="s">
        <v>278</v>
      </c>
      <c r="C613" s="34" t="s">
        <v>228</v>
      </c>
      <c r="D613" s="5" t="s">
        <v>83</v>
      </c>
      <c r="E613" s="40"/>
      <c r="F613" s="33">
        <f>SUM(F614,)</f>
        <v>1680</v>
      </c>
      <c r="G613" s="33">
        <f>SUM(G614,)</f>
        <v>1680</v>
      </c>
    </row>
    <row r="614" spans="1:7" ht="31.5" x14ac:dyDescent="0.25">
      <c r="A614" s="16" t="s">
        <v>241</v>
      </c>
      <c r="B614" s="34" t="s">
        <v>278</v>
      </c>
      <c r="C614" s="34" t="s">
        <v>228</v>
      </c>
      <c r="D614" s="5" t="s">
        <v>83</v>
      </c>
      <c r="E614" s="15">
        <v>600</v>
      </c>
      <c r="F614" s="33">
        <f>SUM(F615,F617,)</f>
        <v>1680</v>
      </c>
      <c r="G614" s="33">
        <f>SUM(G615,G617,)</f>
        <v>1680</v>
      </c>
    </row>
    <row r="615" spans="1:7" ht="15.75" x14ac:dyDescent="0.25">
      <c r="A615" s="16" t="s">
        <v>242</v>
      </c>
      <c r="B615" s="34" t="s">
        <v>278</v>
      </c>
      <c r="C615" s="34" t="s">
        <v>228</v>
      </c>
      <c r="D615" s="5" t="s">
        <v>83</v>
      </c>
      <c r="E615" s="40">
        <v>610</v>
      </c>
      <c r="F615" s="33">
        <f>SUM(F616)</f>
        <v>1194</v>
      </c>
      <c r="G615" s="33">
        <f>SUM(G616)</f>
        <v>1194</v>
      </c>
    </row>
    <row r="616" spans="1:7" ht="18.75" customHeight="1" x14ac:dyDescent="0.25">
      <c r="A616" s="16" t="s">
        <v>246</v>
      </c>
      <c r="B616" s="34" t="s">
        <v>278</v>
      </c>
      <c r="C616" s="34" t="s">
        <v>228</v>
      </c>
      <c r="D616" s="66" t="s">
        <v>83</v>
      </c>
      <c r="E616" s="40">
        <v>612</v>
      </c>
      <c r="F616" s="33">
        <v>1194</v>
      </c>
      <c r="G616" s="33">
        <v>1194</v>
      </c>
    </row>
    <row r="617" spans="1:7" ht="15.75" x14ac:dyDescent="0.25">
      <c r="A617" s="16" t="s">
        <v>307</v>
      </c>
      <c r="B617" s="34" t="s">
        <v>278</v>
      </c>
      <c r="C617" s="34" t="s">
        <v>228</v>
      </c>
      <c r="D617" s="66" t="s">
        <v>83</v>
      </c>
      <c r="E617" s="40">
        <v>620</v>
      </c>
      <c r="F617" s="33">
        <f>SUM(F618)</f>
        <v>486</v>
      </c>
      <c r="G617" s="33">
        <f>SUM(G618)</f>
        <v>486</v>
      </c>
    </row>
    <row r="618" spans="1:7" ht="18" customHeight="1" x14ac:dyDescent="0.25">
      <c r="A618" s="16" t="s">
        <v>309</v>
      </c>
      <c r="B618" s="34" t="s">
        <v>278</v>
      </c>
      <c r="C618" s="34" t="s">
        <v>228</v>
      </c>
      <c r="D618" s="66" t="s">
        <v>83</v>
      </c>
      <c r="E618" s="40">
        <v>622</v>
      </c>
      <c r="F618" s="33">
        <v>486</v>
      </c>
      <c r="G618" s="33">
        <v>486</v>
      </c>
    </row>
    <row r="619" spans="1:7" ht="32.25" customHeight="1" x14ac:dyDescent="0.25">
      <c r="A619" s="1" t="s">
        <v>456</v>
      </c>
      <c r="B619" s="34" t="s">
        <v>278</v>
      </c>
      <c r="C619" s="34" t="s">
        <v>228</v>
      </c>
      <c r="D619" s="5" t="s">
        <v>86</v>
      </c>
      <c r="E619" s="40"/>
      <c r="F619" s="33">
        <f t="shared" ref="F619:G622" si="56">SUM(F620)</f>
        <v>68</v>
      </c>
      <c r="G619" s="33">
        <f t="shared" si="56"/>
        <v>68</v>
      </c>
    </row>
    <row r="620" spans="1:7" ht="31.5" x14ac:dyDescent="0.25">
      <c r="A620" s="1" t="s">
        <v>485</v>
      </c>
      <c r="B620" s="34" t="s">
        <v>278</v>
      </c>
      <c r="C620" s="34" t="s">
        <v>228</v>
      </c>
      <c r="D620" s="66" t="s">
        <v>488</v>
      </c>
      <c r="E620" s="40"/>
      <c r="F620" s="33">
        <f t="shared" si="56"/>
        <v>68</v>
      </c>
      <c r="G620" s="33">
        <f t="shared" si="56"/>
        <v>68</v>
      </c>
    </row>
    <row r="621" spans="1:7" ht="31.5" x14ac:dyDescent="0.25">
      <c r="A621" s="16" t="s">
        <v>241</v>
      </c>
      <c r="B621" s="35" t="s">
        <v>278</v>
      </c>
      <c r="C621" s="34" t="s">
        <v>228</v>
      </c>
      <c r="D621" s="66" t="s">
        <v>488</v>
      </c>
      <c r="E621" s="15">
        <v>600</v>
      </c>
      <c r="F621" s="33">
        <f t="shared" si="56"/>
        <v>68</v>
      </c>
      <c r="G621" s="33">
        <f t="shared" si="56"/>
        <v>68</v>
      </c>
    </row>
    <row r="622" spans="1:7" ht="15.75" x14ac:dyDescent="0.25">
      <c r="A622" s="16" t="s">
        <v>242</v>
      </c>
      <c r="B622" s="34" t="s">
        <v>278</v>
      </c>
      <c r="C622" s="34" t="s">
        <v>228</v>
      </c>
      <c r="D622" s="66" t="s">
        <v>488</v>
      </c>
      <c r="E622" s="40">
        <v>610</v>
      </c>
      <c r="F622" s="33">
        <f t="shared" si="56"/>
        <v>68</v>
      </c>
      <c r="G622" s="33">
        <f t="shared" si="56"/>
        <v>68</v>
      </c>
    </row>
    <row r="623" spans="1:7" ht="15.75" x14ac:dyDescent="0.25">
      <c r="A623" s="16" t="s">
        <v>246</v>
      </c>
      <c r="B623" s="34" t="s">
        <v>278</v>
      </c>
      <c r="C623" s="34" t="s">
        <v>228</v>
      </c>
      <c r="D623" s="66" t="s">
        <v>488</v>
      </c>
      <c r="E623" s="40">
        <v>612</v>
      </c>
      <c r="F623" s="33">
        <v>68</v>
      </c>
      <c r="G623" s="33">
        <v>68</v>
      </c>
    </row>
    <row r="624" spans="1:7" ht="47.25" x14ac:dyDescent="0.25">
      <c r="A624" s="6" t="s">
        <v>486</v>
      </c>
      <c r="B624" s="34" t="s">
        <v>278</v>
      </c>
      <c r="C624" s="37" t="s">
        <v>228</v>
      </c>
      <c r="D624" s="5" t="s">
        <v>87</v>
      </c>
      <c r="E624" s="40"/>
      <c r="F624" s="33">
        <f t="shared" ref="F624:G627" si="57">SUM(F625)</f>
        <v>235.5</v>
      </c>
      <c r="G624" s="33">
        <f t="shared" si="57"/>
        <v>235.5</v>
      </c>
    </row>
    <row r="625" spans="1:7" ht="31.5" x14ac:dyDescent="0.25">
      <c r="A625" s="6" t="s">
        <v>88</v>
      </c>
      <c r="B625" s="34" t="s">
        <v>278</v>
      </c>
      <c r="C625" s="37" t="s">
        <v>228</v>
      </c>
      <c r="D625" s="5" t="s">
        <v>166</v>
      </c>
      <c r="E625" s="34"/>
      <c r="F625" s="33">
        <f t="shared" si="57"/>
        <v>235.5</v>
      </c>
      <c r="G625" s="33">
        <f t="shared" si="57"/>
        <v>235.5</v>
      </c>
    </row>
    <row r="626" spans="1:7" ht="31.5" x14ac:dyDescent="0.25">
      <c r="A626" s="16" t="s">
        <v>241</v>
      </c>
      <c r="B626" s="35" t="s">
        <v>278</v>
      </c>
      <c r="C626" s="34" t="s">
        <v>228</v>
      </c>
      <c r="D626" s="5" t="s">
        <v>166</v>
      </c>
      <c r="E626" s="15">
        <v>600</v>
      </c>
      <c r="F626" s="33">
        <f>SUM(F627,F629)</f>
        <v>235.5</v>
      </c>
      <c r="G626" s="33">
        <f>SUM(G627,G629)</f>
        <v>235.5</v>
      </c>
    </row>
    <row r="627" spans="1:7" ht="15.75" x14ac:dyDescent="0.25">
      <c r="A627" s="16" t="s">
        <v>242</v>
      </c>
      <c r="B627" s="34" t="s">
        <v>278</v>
      </c>
      <c r="C627" s="34" t="s">
        <v>228</v>
      </c>
      <c r="D627" s="5" t="s">
        <v>166</v>
      </c>
      <c r="E627" s="40">
        <v>610</v>
      </c>
      <c r="F627" s="33">
        <f t="shared" si="57"/>
        <v>162</v>
      </c>
      <c r="G627" s="33">
        <f t="shared" si="57"/>
        <v>162</v>
      </c>
    </row>
    <row r="628" spans="1:7" ht="15.75" x14ac:dyDescent="0.25">
      <c r="A628" s="16" t="s">
        <v>246</v>
      </c>
      <c r="B628" s="34" t="s">
        <v>278</v>
      </c>
      <c r="C628" s="34" t="s">
        <v>228</v>
      </c>
      <c r="D628" s="5" t="s">
        <v>166</v>
      </c>
      <c r="E628" s="40">
        <v>612</v>
      </c>
      <c r="F628" s="33">
        <v>162</v>
      </c>
      <c r="G628" s="33">
        <v>162</v>
      </c>
    </row>
    <row r="629" spans="1:7" s="67" customFormat="1" ht="15.75" x14ac:dyDescent="0.25">
      <c r="A629" s="16" t="s">
        <v>307</v>
      </c>
      <c r="B629" s="34" t="s">
        <v>278</v>
      </c>
      <c r="C629" s="34" t="s">
        <v>228</v>
      </c>
      <c r="D629" s="66" t="s">
        <v>166</v>
      </c>
      <c r="E629" s="40">
        <v>620</v>
      </c>
      <c r="F629" s="33">
        <f>SUM(F630)</f>
        <v>73.5</v>
      </c>
      <c r="G629" s="33">
        <f>SUM(G630)</f>
        <v>73.5</v>
      </c>
    </row>
    <row r="630" spans="1:7" s="67" customFormat="1" ht="18" customHeight="1" x14ac:dyDescent="0.25">
      <c r="A630" s="16" t="s">
        <v>309</v>
      </c>
      <c r="B630" s="34" t="s">
        <v>278</v>
      </c>
      <c r="C630" s="34" t="s">
        <v>228</v>
      </c>
      <c r="D630" s="66" t="s">
        <v>166</v>
      </c>
      <c r="E630" s="40">
        <v>622</v>
      </c>
      <c r="F630" s="33">
        <v>73.5</v>
      </c>
      <c r="G630" s="33">
        <v>73.5</v>
      </c>
    </row>
    <row r="631" spans="1:7" ht="47.25" x14ac:dyDescent="0.25">
      <c r="A631" s="6" t="s">
        <v>341</v>
      </c>
      <c r="B631" s="34" t="s">
        <v>278</v>
      </c>
      <c r="C631" s="34" t="s">
        <v>228</v>
      </c>
      <c r="D631" s="8" t="s">
        <v>37</v>
      </c>
      <c r="E631" s="40"/>
      <c r="F631" s="33">
        <f t="shared" ref="F631:G635" si="58">SUM(F632)</f>
        <v>600</v>
      </c>
      <c r="G631" s="33">
        <f t="shared" si="58"/>
        <v>600</v>
      </c>
    </row>
    <row r="632" spans="1:7" ht="31.5" x14ac:dyDescent="0.25">
      <c r="A632" s="12" t="s">
        <v>191</v>
      </c>
      <c r="B632" s="34" t="s">
        <v>278</v>
      </c>
      <c r="C632" s="34" t="s">
        <v>228</v>
      </c>
      <c r="D632" s="8" t="s">
        <v>344</v>
      </c>
      <c r="E632" s="40"/>
      <c r="F632" s="33">
        <f t="shared" si="58"/>
        <v>600</v>
      </c>
      <c r="G632" s="33">
        <f t="shared" si="58"/>
        <v>600</v>
      </c>
    </row>
    <row r="633" spans="1:7" ht="47.25" x14ac:dyDescent="0.25">
      <c r="A633" s="12" t="s">
        <v>189</v>
      </c>
      <c r="B633" s="34" t="s">
        <v>278</v>
      </c>
      <c r="C633" s="34" t="s">
        <v>228</v>
      </c>
      <c r="D633" s="8" t="s">
        <v>345</v>
      </c>
      <c r="E633" s="40"/>
      <c r="F633" s="33">
        <f t="shared" si="58"/>
        <v>600</v>
      </c>
      <c r="G633" s="33">
        <f t="shared" si="58"/>
        <v>600</v>
      </c>
    </row>
    <row r="634" spans="1:7" ht="31.5" x14ac:dyDescent="0.25">
      <c r="A634" s="16" t="s">
        <v>241</v>
      </c>
      <c r="B634" s="34" t="s">
        <v>278</v>
      </c>
      <c r="C634" s="34" t="s">
        <v>228</v>
      </c>
      <c r="D634" s="8" t="s">
        <v>345</v>
      </c>
      <c r="E634" s="15">
        <v>600</v>
      </c>
      <c r="F634" s="33">
        <f t="shared" si="58"/>
        <v>600</v>
      </c>
      <c r="G634" s="33">
        <f t="shared" si="58"/>
        <v>600</v>
      </c>
    </row>
    <row r="635" spans="1:7" ht="15.75" x14ac:dyDescent="0.25">
      <c r="A635" s="16" t="s">
        <v>242</v>
      </c>
      <c r="B635" s="34" t="s">
        <v>278</v>
      </c>
      <c r="C635" s="34" t="s">
        <v>228</v>
      </c>
      <c r="D635" s="8" t="s">
        <v>345</v>
      </c>
      <c r="E635" s="40">
        <v>610</v>
      </c>
      <c r="F635" s="33">
        <f t="shared" si="58"/>
        <v>600</v>
      </c>
      <c r="G635" s="33">
        <f t="shared" si="58"/>
        <v>600</v>
      </c>
    </row>
    <row r="636" spans="1:7" ht="15.75" x14ac:dyDescent="0.25">
      <c r="A636" s="16" t="s">
        <v>246</v>
      </c>
      <c r="B636" s="34" t="s">
        <v>278</v>
      </c>
      <c r="C636" s="34" t="s">
        <v>228</v>
      </c>
      <c r="D636" s="8" t="s">
        <v>345</v>
      </c>
      <c r="E636" s="40">
        <v>612</v>
      </c>
      <c r="F636" s="33">
        <v>600</v>
      </c>
      <c r="G636" s="33">
        <v>600</v>
      </c>
    </row>
    <row r="637" spans="1:7" ht="31.5" x14ac:dyDescent="0.25">
      <c r="A637" s="6" t="s">
        <v>349</v>
      </c>
      <c r="B637" s="34" t="s">
        <v>278</v>
      </c>
      <c r="C637" s="34" t="s">
        <v>228</v>
      </c>
      <c r="D637" s="8" t="s">
        <v>39</v>
      </c>
      <c r="E637" s="40"/>
      <c r="F637" s="33">
        <f t="shared" ref="F637:G639" si="59">SUM(F638)</f>
        <v>2522.3000000000002</v>
      </c>
      <c r="G637" s="33">
        <f t="shared" si="59"/>
        <v>2522.3000000000002</v>
      </c>
    </row>
    <row r="638" spans="1:7" ht="34.5" customHeight="1" x14ac:dyDescent="0.25">
      <c r="A638" s="16" t="s">
        <v>464</v>
      </c>
      <c r="B638" s="34" t="s">
        <v>278</v>
      </c>
      <c r="C638" s="34" t="s">
        <v>228</v>
      </c>
      <c r="D638" s="8" t="s">
        <v>465</v>
      </c>
      <c r="E638" s="40"/>
      <c r="F638" s="33">
        <f t="shared" si="59"/>
        <v>2522.3000000000002</v>
      </c>
      <c r="G638" s="33">
        <f t="shared" si="59"/>
        <v>2522.3000000000002</v>
      </c>
    </row>
    <row r="639" spans="1:7" ht="31.5" x14ac:dyDescent="0.25">
      <c r="A639" s="16" t="s">
        <v>466</v>
      </c>
      <c r="B639" s="40" t="s">
        <v>278</v>
      </c>
      <c r="C639" s="34" t="s">
        <v>228</v>
      </c>
      <c r="D639" s="8" t="s">
        <v>467</v>
      </c>
      <c r="E639" s="40"/>
      <c r="F639" s="33">
        <f t="shared" si="59"/>
        <v>2522.3000000000002</v>
      </c>
      <c r="G639" s="33">
        <f t="shared" si="59"/>
        <v>2522.3000000000002</v>
      </c>
    </row>
    <row r="640" spans="1:7" ht="31.5" x14ac:dyDescent="0.25">
      <c r="A640" s="16" t="s">
        <v>241</v>
      </c>
      <c r="B640" s="34" t="s">
        <v>278</v>
      </c>
      <c r="C640" s="34" t="s">
        <v>228</v>
      </c>
      <c r="D640" s="8" t="s">
        <v>467</v>
      </c>
      <c r="E640" s="15">
        <v>600</v>
      </c>
      <c r="F640" s="33">
        <f>SUM(F641,F643)</f>
        <v>2522.3000000000002</v>
      </c>
      <c r="G640" s="33">
        <f>SUM(G641,G643)</f>
        <v>2522.3000000000002</v>
      </c>
    </row>
    <row r="641" spans="1:7" ht="15.75" x14ac:dyDescent="0.25">
      <c r="A641" s="16" t="s">
        <v>242</v>
      </c>
      <c r="B641" s="34" t="s">
        <v>278</v>
      </c>
      <c r="C641" s="34" t="s">
        <v>228</v>
      </c>
      <c r="D641" s="8" t="s">
        <v>467</v>
      </c>
      <c r="E641" s="40">
        <v>610</v>
      </c>
      <c r="F641" s="33">
        <f>SUM(F642)</f>
        <v>1422.1</v>
      </c>
      <c r="G641" s="33">
        <f>SUM(G642)</f>
        <v>1422.1</v>
      </c>
    </row>
    <row r="642" spans="1:7" ht="18" customHeight="1" x14ac:dyDescent="0.25">
      <c r="A642" s="16" t="s">
        <v>246</v>
      </c>
      <c r="B642" s="34" t="s">
        <v>278</v>
      </c>
      <c r="C642" s="34" t="s">
        <v>228</v>
      </c>
      <c r="D642" s="8" t="s">
        <v>467</v>
      </c>
      <c r="E642" s="40">
        <v>612</v>
      </c>
      <c r="F642" s="33">
        <v>1422.1</v>
      </c>
      <c r="G642" s="33">
        <v>1422.1</v>
      </c>
    </row>
    <row r="643" spans="1:7" ht="15.75" x14ac:dyDescent="0.25">
      <c r="A643" s="16" t="s">
        <v>307</v>
      </c>
      <c r="B643" s="34" t="s">
        <v>278</v>
      </c>
      <c r="C643" s="34" t="s">
        <v>228</v>
      </c>
      <c r="D643" s="8" t="s">
        <v>467</v>
      </c>
      <c r="E643" s="40">
        <v>620</v>
      </c>
      <c r="F643" s="33">
        <f>SUM(F644)</f>
        <v>1100.2</v>
      </c>
      <c r="G643" s="33">
        <f>SUM(G644)</f>
        <v>1100.2</v>
      </c>
    </row>
    <row r="644" spans="1:7" ht="18.75" customHeight="1" x14ac:dyDescent="0.25">
      <c r="A644" s="16" t="s">
        <v>309</v>
      </c>
      <c r="B644" s="34" t="s">
        <v>278</v>
      </c>
      <c r="C644" s="34" t="s">
        <v>228</v>
      </c>
      <c r="D644" s="8" t="s">
        <v>467</v>
      </c>
      <c r="E644" s="40">
        <v>622</v>
      </c>
      <c r="F644" s="33">
        <v>1100.2</v>
      </c>
      <c r="G644" s="33">
        <v>1100.2</v>
      </c>
    </row>
    <row r="645" spans="1:7" ht="31.5" x14ac:dyDescent="0.25">
      <c r="A645" s="6" t="s">
        <v>337</v>
      </c>
      <c r="B645" s="34" t="s">
        <v>278</v>
      </c>
      <c r="C645" s="34" t="s">
        <v>228</v>
      </c>
      <c r="D645" s="8" t="s">
        <v>124</v>
      </c>
      <c r="E645" s="37"/>
      <c r="F645" s="33">
        <f>SUM(F646,)</f>
        <v>647137</v>
      </c>
      <c r="G645" s="33">
        <f>SUM(G646,)</f>
        <v>647137</v>
      </c>
    </row>
    <row r="646" spans="1:7" ht="15.75" x14ac:dyDescent="0.25">
      <c r="A646" s="6" t="s">
        <v>7</v>
      </c>
      <c r="B646" s="34" t="s">
        <v>278</v>
      </c>
      <c r="C646" s="34" t="s">
        <v>228</v>
      </c>
      <c r="D646" s="5" t="s">
        <v>132</v>
      </c>
      <c r="E646" s="37"/>
      <c r="F646" s="33">
        <f>SUM(F647,F666,F671,F692,F697,F702)</f>
        <v>647137</v>
      </c>
      <c r="G646" s="33">
        <f>SUM(G647,G666,G671,G692,G697,G702)</f>
        <v>647137</v>
      </c>
    </row>
    <row r="647" spans="1:7" ht="160.5" customHeight="1" x14ac:dyDescent="0.25">
      <c r="A647" s="6" t="s">
        <v>369</v>
      </c>
      <c r="B647" s="34" t="s">
        <v>278</v>
      </c>
      <c r="C647" s="34" t="s">
        <v>228</v>
      </c>
      <c r="D647" s="5" t="s">
        <v>133</v>
      </c>
      <c r="E647" s="37"/>
      <c r="F647" s="33">
        <f>SUM(F648,F654,F658)</f>
        <v>537180.9</v>
      </c>
      <c r="G647" s="33">
        <f>SUM(G648,G654,G658)</f>
        <v>537180.9</v>
      </c>
    </row>
    <row r="648" spans="1:7" ht="17.45" customHeight="1" x14ac:dyDescent="0.25">
      <c r="A648" s="10" t="s">
        <v>16</v>
      </c>
      <c r="B648" s="34" t="s">
        <v>278</v>
      </c>
      <c r="C648" s="34" t="s">
        <v>228</v>
      </c>
      <c r="D648" s="5" t="s">
        <v>134</v>
      </c>
      <c r="E648" s="37"/>
      <c r="F648" s="33">
        <f>SUM(F649)</f>
        <v>4547.6000000000004</v>
      </c>
      <c r="G648" s="33">
        <f>SUM(G649)</f>
        <v>4547.6000000000004</v>
      </c>
    </row>
    <row r="649" spans="1:7" ht="31.5" x14ac:dyDescent="0.25">
      <c r="A649" s="16" t="s">
        <v>241</v>
      </c>
      <c r="B649" s="34" t="s">
        <v>278</v>
      </c>
      <c r="C649" s="34" t="s">
        <v>228</v>
      </c>
      <c r="D649" s="5" t="s">
        <v>134</v>
      </c>
      <c r="E649" s="15">
        <v>600</v>
      </c>
      <c r="F649" s="33">
        <f>SUM(F650,F652)</f>
        <v>4547.6000000000004</v>
      </c>
      <c r="G649" s="33">
        <f>SUM(G650,G652)</f>
        <v>4547.6000000000004</v>
      </c>
    </row>
    <row r="650" spans="1:7" ht="15.75" x14ac:dyDescent="0.25">
      <c r="A650" s="16" t="s">
        <v>242</v>
      </c>
      <c r="B650" s="34" t="s">
        <v>278</v>
      </c>
      <c r="C650" s="34" t="s">
        <v>228</v>
      </c>
      <c r="D650" s="5" t="s">
        <v>134</v>
      </c>
      <c r="E650" s="40">
        <v>610</v>
      </c>
      <c r="F650" s="33">
        <f>SUM(F651,)</f>
        <v>1142</v>
      </c>
      <c r="G650" s="33">
        <f>SUM(G651,)</f>
        <v>1142</v>
      </c>
    </row>
    <row r="651" spans="1:7" ht="47.25" customHeight="1" x14ac:dyDescent="0.25">
      <c r="A651" s="16" t="s">
        <v>243</v>
      </c>
      <c r="B651" s="34" t="s">
        <v>278</v>
      </c>
      <c r="C651" s="34" t="s">
        <v>228</v>
      </c>
      <c r="D651" s="5" t="s">
        <v>134</v>
      </c>
      <c r="E651" s="40">
        <v>611</v>
      </c>
      <c r="F651" s="33">
        <v>1142</v>
      </c>
      <c r="G651" s="33">
        <v>1142</v>
      </c>
    </row>
    <row r="652" spans="1:7" ht="15.75" x14ac:dyDescent="0.25">
      <c r="A652" s="16" t="s">
        <v>307</v>
      </c>
      <c r="B652" s="34" t="s">
        <v>278</v>
      </c>
      <c r="C652" s="34" t="s">
        <v>228</v>
      </c>
      <c r="D652" s="5" t="s">
        <v>134</v>
      </c>
      <c r="E652" s="40">
        <v>620</v>
      </c>
      <c r="F652" s="33">
        <f>SUM(F653,)</f>
        <v>3405.6</v>
      </c>
      <c r="G652" s="33">
        <f>SUM(G653,)</f>
        <v>3405.6</v>
      </c>
    </row>
    <row r="653" spans="1:7" ht="47.25" customHeight="1" x14ac:dyDescent="0.25">
      <c r="A653" s="16" t="s">
        <v>308</v>
      </c>
      <c r="B653" s="34" t="s">
        <v>278</v>
      </c>
      <c r="C653" s="34" t="s">
        <v>228</v>
      </c>
      <c r="D653" s="5" t="s">
        <v>134</v>
      </c>
      <c r="E653" s="40">
        <v>621</v>
      </c>
      <c r="F653" s="33">
        <v>3405.6</v>
      </c>
      <c r="G653" s="33">
        <v>3405.6</v>
      </c>
    </row>
    <row r="654" spans="1:7" ht="15.75" x14ac:dyDescent="0.25">
      <c r="A654" s="10" t="s">
        <v>17</v>
      </c>
      <c r="B654" s="34" t="s">
        <v>278</v>
      </c>
      <c r="C654" s="34" t="s">
        <v>228</v>
      </c>
      <c r="D654" s="5" t="s">
        <v>135</v>
      </c>
      <c r="E654" s="45"/>
      <c r="F654" s="33">
        <f>SUM(F655)</f>
        <v>204.3</v>
      </c>
      <c r="G654" s="33">
        <f>SUM(G655)</f>
        <v>204.3</v>
      </c>
    </row>
    <row r="655" spans="1:7" ht="31.5" x14ac:dyDescent="0.25">
      <c r="A655" s="16" t="s">
        <v>241</v>
      </c>
      <c r="B655" s="34" t="s">
        <v>278</v>
      </c>
      <c r="C655" s="34" t="s">
        <v>228</v>
      </c>
      <c r="D655" s="5" t="s">
        <v>135</v>
      </c>
      <c r="E655" s="15">
        <v>600</v>
      </c>
      <c r="F655" s="33">
        <f>SUM(F656)</f>
        <v>204.3</v>
      </c>
      <c r="G655" s="33">
        <f>SUM(G656)</f>
        <v>204.3</v>
      </c>
    </row>
    <row r="656" spans="1:7" ht="15.75" x14ac:dyDescent="0.25">
      <c r="A656" s="16" t="s">
        <v>242</v>
      </c>
      <c r="B656" s="34" t="s">
        <v>278</v>
      </c>
      <c r="C656" s="34" t="s">
        <v>228</v>
      </c>
      <c r="D656" s="5" t="s">
        <v>135</v>
      </c>
      <c r="E656" s="40">
        <v>610</v>
      </c>
      <c r="F656" s="33">
        <f>SUM(F657,)</f>
        <v>204.3</v>
      </c>
      <c r="G656" s="33">
        <f>SUM(G657,)</f>
        <v>204.3</v>
      </c>
    </row>
    <row r="657" spans="1:8" ht="48" customHeight="1" x14ac:dyDescent="0.25">
      <c r="A657" s="16" t="s">
        <v>243</v>
      </c>
      <c r="B657" s="34" t="s">
        <v>278</v>
      </c>
      <c r="C657" s="34" t="s">
        <v>228</v>
      </c>
      <c r="D657" s="5" t="s">
        <v>135</v>
      </c>
      <c r="E657" s="40">
        <v>611</v>
      </c>
      <c r="F657" s="33">
        <v>204.3</v>
      </c>
      <c r="G657" s="33">
        <v>204.3</v>
      </c>
    </row>
    <row r="658" spans="1:8" ht="183.75" customHeight="1" x14ac:dyDescent="0.25">
      <c r="A658" s="6" t="s">
        <v>380</v>
      </c>
      <c r="B658" s="34" t="s">
        <v>278</v>
      </c>
      <c r="C658" s="34" t="s">
        <v>228</v>
      </c>
      <c r="D658" s="5" t="s">
        <v>205</v>
      </c>
      <c r="E658" s="35"/>
      <c r="F658" s="33">
        <f>SUM(F659)</f>
        <v>532429</v>
      </c>
      <c r="G658" s="33">
        <f>SUM(G659)</f>
        <v>532429</v>
      </c>
    </row>
    <row r="659" spans="1:8" ht="31.5" x14ac:dyDescent="0.25">
      <c r="A659" s="16" t="s">
        <v>241</v>
      </c>
      <c r="B659" s="34" t="s">
        <v>278</v>
      </c>
      <c r="C659" s="34" t="s">
        <v>228</v>
      </c>
      <c r="D659" s="5" t="s">
        <v>205</v>
      </c>
      <c r="E659" s="35">
        <v>600</v>
      </c>
      <c r="F659" s="33">
        <f>SUM(F660,F663)</f>
        <v>532429</v>
      </c>
      <c r="G659" s="33">
        <f>SUM(G660,G663)</f>
        <v>532429</v>
      </c>
    </row>
    <row r="660" spans="1:8" ht="15.75" x14ac:dyDescent="0.25">
      <c r="A660" s="3" t="s">
        <v>242</v>
      </c>
      <c r="B660" s="34" t="s">
        <v>278</v>
      </c>
      <c r="C660" s="34" t="s">
        <v>228</v>
      </c>
      <c r="D660" s="5" t="s">
        <v>205</v>
      </c>
      <c r="E660" s="40">
        <v>610</v>
      </c>
      <c r="F660" s="33">
        <f>SUM(F661)</f>
        <v>368714.1</v>
      </c>
      <c r="G660" s="33">
        <f>SUM(G661)</f>
        <v>368714.1</v>
      </c>
    </row>
    <row r="661" spans="1:8" ht="63" customHeight="1" x14ac:dyDescent="0.25">
      <c r="A661" s="3" t="s">
        <v>243</v>
      </c>
      <c r="B661" s="34" t="s">
        <v>278</v>
      </c>
      <c r="C661" s="34" t="s">
        <v>228</v>
      </c>
      <c r="D661" s="5" t="s">
        <v>205</v>
      </c>
      <c r="E661" s="40">
        <v>611</v>
      </c>
      <c r="F661" s="33">
        <v>368714.1</v>
      </c>
      <c r="G661" s="33">
        <v>368714.1</v>
      </c>
    </row>
    <row r="662" spans="1:8" ht="15.75" x14ac:dyDescent="0.25">
      <c r="A662" s="6" t="s">
        <v>236</v>
      </c>
      <c r="B662" s="34" t="s">
        <v>278</v>
      </c>
      <c r="C662" s="34" t="s">
        <v>228</v>
      </c>
      <c r="D662" s="5" t="s">
        <v>205</v>
      </c>
      <c r="E662" s="40">
        <v>611</v>
      </c>
      <c r="F662" s="33">
        <v>368714.1</v>
      </c>
      <c r="G662" s="33">
        <v>368714.1</v>
      </c>
    </row>
    <row r="663" spans="1:8" ht="15.75" x14ac:dyDescent="0.25">
      <c r="A663" s="16" t="s">
        <v>307</v>
      </c>
      <c r="B663" s="34" t="s">
        <v>278</v>
      </c>
      <c r="C663" s="34" t="s">
        <v>228</v>
      </c>
      <c r="D663" s="5" t="s">
        <v>205</v>
      </c>
      <c r="E663" s="40">
        <v>620</v>
      </c>
      <c r="F663" s="33">
        <f>SUM(F664)</f>
        <v>163714.9</v>
      </c>
      <c r="G663" s="33">
        <f>SUM(G664)</f>
        <v>163714.9</v>
      </c>
    </row>
    <row r="664" spans="1:8" ht="66.599999999999994" customHeight="1" x14ac:dyDescent="0.25">
      <c r="A664" s="3" t="s">
        <v>308</v>
      </c>
      <c r="B664" s="34" t="s">
        <v>278</v>
      </c>
      <c r="C664" s="34" t="s">
        <v>228</v>
      </c>
      <c r="D664" s="5" t="s">
        <v>205</v>
      </c>
      <c r="E664" s="40">
        <v>621</v>
      </c>
      <c r="F664" s="33">
        <v>163714.9</v>
      </c>
      <c r="G664" s="33">
        <v>163714.9</v>
      </c>
    </row>
    <row r="665" spans="1:8" ht="15.75" x14ac:dyDescent="0.25">
      <c r="A665" s="6" t="s">
        <v>236</v>
      </c>
      <c r="B665" s="34" t="s">
        <v>278</v>
      </c>
      <c r="C665" s="34" t="s">
        <v>228</v>
      </c>
      <c r="D665" s="5" t="s">
        <v>205</v>
      </c>
      <c r="E665" s="40">
        <v>621</v>
      </c>
      <c r="F665" s="33">
        <v>163714.9</v>
      </c>
      <c r="G665" s="33">
        <v>163714.9</v>
      </c>
    </row>
    <row r="666" spans="1:8" s="67" customFormat="1" ht="31.5" x14ac:dyDescent="0.25">
      <c r="A666" s="6" t="s">
        <v>371</v>
      </c>
      <c r="B666" s="34" t="s">
        <v>278</v>
      </c>
      <c r="C666" s="34" t="s">
        <v>228</v>
      </c>
      <c r="D666" s="66" t="s">
        <v>384</v>
      </c>
      <c r="E666" s="40"/>
      <c r="F666" s="33">
        <f t="shared" ref="F666:G668" si="60">SUM(F667)</f>
        <v>4187</v>
      </c>
      <c r="G666" s="33">
        <f t="shared" si="60"/>
        <v>4187</v>
      </c>
    </row>
    <row r="667" spans="1:8" s="67" customFormat="1" ht="157.9" customHeight="1" x14ac:dyDescent="0.25">
      <c r="A667" s="6" t="s">
        <v>213</v>
      </c>
      <c r="B667" s="34" t="s">
        <v>278</v>
      </c>
      <c r="C667" s="34" t="s">
        <v>228</v>
      </c>
      <c r="D667" s="66" t="s">
        <v>385</v>
      </c>
      <c r="E667" s="40"/>
      <c r="F667" s="33">
        <f t="shared" si="60"/>
        <v>4187</v>
      </c>
      <c r="G667" s="33">
        <f t="shared" si="60"/>
        <v>4187</v>
      </c>
    </row>
    <row r="668" spans="1:8" s="67" customFormat="1" ht="31.5" x14ac:dyDescent="0.25">
      <c r="A668" s="16" t="s">
        <v>241</v>
      </c>
      <c r="B668" s="34" t="s">
        <v>278</v>
      </c>
      <c r="C668" s="34" t="s">
        <v>228</v>
      </c>
      <c r="D668" s="66" t="s">
        <v>385</v>
      </c>
      <c r="E668" s="40">
        <v>600</v>
      </c>
      <c r="F668" s="33">
        <f t="shared" si="60"/>
        <v>4187</v>
      </c>
      <c r="G668" s="33">
        <f t="shared" si="60"/>
        <v>4187</v>
      </c>
    </row>
    <row r="669" spans="1:8" s="67" customFormat="1" ht="31.5" x14ac:dyDescent="0.25">
      <c r="A669" s="6" t="s">
        <v>325</v>
      </c>
      <c r="B669" s="34" t="s">
        <v>278</v>
      </c>
      <c r="C669" s="34" t="s">
        <v>228</v>
      </c>
      <c r="D669" s="66" t="s">
        <v>385</v>
      </c>
      <c r="E669" s="40">
        <v>630</v>
      </c>
      <c r="F669" s="33">
        <v>4187</v>
      </c>
      <c r="G669" s="33">
        <v>4187</v>
      </c>
    </row>
    <row r="670" spans="1:8" s="67" customFormat="1" ht="15.75" x14ac:dyDescent="0.25">
      <c r="A670" s="6" t="s">
        <v>236</v>
      </c>
      <c r="B670" s="34" t="s">
        <v>278</v>
      </c>
      <c r="C670" s="34" t="s">
        <v>228</v>
      </c>
      <c r="D670" s="66" t="s">
        <v>385</v>
      </c>
      <c r="E670" s="40">
        <v>630</v>
      </c>
      <c r="F670" s="33">
        <v>4187</v>
      </c>
      <c r="G670" s="33">
        <v>4187</v>
      </c>
    </row>
    <row r="671" spans="1:8" ht="47.25" x14ac:dyDescent="0.25">
      <c r="A671" s="13" t="s">
        <v>112</v>
      </c>
      <c r="B671" s="34" t="s">
        <v>278</v>
      </c>
      <c r="C671" s="34" t="s">
        <v>228</v>
      </c>
      <c r="D671" s="5" t="s">
        <v>136</v>
      </c>
      <c r="E671" s="40"/>
      <c r="F671" s="33">
        <f>SUM(F672,F678,F682)</f>
        <v>104509.09999999999</v>
      </c>
      <c r="G671" s="33">
        <f>SUM(G672,G678,G682)</f>
        <v>104509.09999999999</v>
      </c>
      <c r="H671" s="70"/>
    </row>
    <row r="672" spans="1:8" ht="15.75" x14ac:dyDescent="0.25">
      <c r="A672" s="10" t="s">
        <v>16</v>
      </c>
      <c r="B672" s="34" t="s">
        <v>278</v>
      </c>
      <c r="C672" s="34" t="s">
        <v>228</v>
      </c>
      <c r="D672" s="5" t="s">
        <v>137</v>
      </c>
      <c r="E672" s="40"/>
      <c r="F672" s="33">
        <f>SUM(F673)</f>
        <v>59021.399999999994</v>
      </c>
      <c r="G672" s="33">
        <f>SUM(G673)</f>
        <v>59021.399999999994</v>
      </c>
    </row>
    <row r="673" spans="1:7" ht="31.5" x14ac:dyDescent="0.25">
      <c r="A673" s="16" t="s">
        <v>241</v>
      </c>
      <c r="B673" s="34" t="s">
        <v>278</v>
      </c>
      <c r="C673" s="34" t="s">
        <v>228</v>
      </c>
      <c r="D673" s="5" t="s">
        <v>137</v>
      </c>
      <c r="E673" s="15">
        <v>600</v>
      </c>
      <c r="F673" s="33">
        <f>SUM(F674,F676)</f>
        <v>59021.399999999994</v>
      </c>
      <c r="G673" s="33">
        <f>SUM(G674,G676)</f>
        <v>59021.399999999994</v>
      </c>
    </row>
    <row r="674" spans="1:7" ht="15.75" x14ac:dyDescent="0.25">
      <c r="A674" s="16" t="s">
        <v>242</v>
      </c>
      <c r="B674" s="34" t="s">
        <v>278</v>
      </c>
      <c r="C674" s="34" t="s">
        <v>228</v>
      </c>
      <c r="D674" s="5" t="s">
        <v>137</v>
      </c>
      <c r="E674" s="40">
        <v>610</v>
      </c>
      <c r="F674" s="33">
        <f>SUM(F675)</f>
        <v>37871.599999999999</v>
      </c>
      <c r="G674" s="33">
        <f>SUM(G675)</f>
        <v>37871.599999999999</v>
      </c>
    </row>
    <row r="675" spans="1:7" ht="66.599999999999994" customHeight="1" x14ac:dyDescent="0.25">
      <c r="A675" s="16" t="s">
        <v>243</v>
      </c>
      <c r="B675" s="34" t="s">
        <v>278</v>
      </c>
      <c r="C675" s="34" t="s">
        <v>228</v>
      </c>
      <c r="D675" s="5" t="s">
        <v>137</v>
      </c>
      <c r="E675" s="40">
        <v>611</v>
      </c>
      <c r="F675" s="33">
        <v>37871.599999999999</v>
      </c>
      <c r="G675" s="33">
        <v>37871.599999999999</v>
      </c>
    </row>
    <row r="676" spans="1:7" ht="15.75" x14ac:dyDescent="0.25">
      <c r="A676" s="16" t="s">
        <v>307</v>
      </c>
      <c r="B676" s="34" t="s">
        <v>278</v>
      </c>
      <c r="C676" s="34" t="s">
        <v>228</v>
      </c>
      <c r="D676" s="5" t="s">
        <v>137</v>
      </c>
      <c r="E676" s="40">
        <v>620</v>
      </c>
      <c r="F676" s="33">
        <f>SUM(F677)</f>
        <v>21149.8</v>
      </c>
      <c r="G676" s="33">
        <f>SUM(G677)</f>
        <v>21149.8</v>
      </c>
    </row>
    <row r="677" spans="1:7" ht="67.150000000000006" customHeight="1" x14ac:dyDescent="0.25">
      <c r="A677" s="16" t="s">
        <v>308</v>
      </c>
      <c r="B677" s="34" t="s">
        <v>278</v>
      </c>
      <c r="C677" s="34" t="s">
        <v>228</v>
      </c>
      <c r="D677" s="5" t="s">
        <v>137</v>
      </c>
      <c r="E677" s="40">
        <v>621</v>
      </c>
      <c r="F677" s="33">
        <v>21149.8</v>
      </c>
      <c r="G677" s="33">
        <v>21149.8</v>
      </c>
    </row>
    <row r="678" spans="1:7" ht="15.75" x14ac:dyDescent="0.25">
      <c r="A678" s="10" t="s">
        <v>17</v>
      </c>
      <c r="B678" s="34" t="s">
        <v>278</v>
      </c>
      <c r="C678" s="34" t="s">
        <v>228</v>
      </c>
      <c r="D678" s="5" t="s">
        <v>138</v>
      </c>
      <c r="E678" s="40"/>
      <c r="F678" s="33">
        <f>SUM(F679)</f>
        <v>4244.7</v>
      </c>
      <c r="G678" s="33">
        <f>SUM(G679)</f>
        <v>4244.7</v>
      </c>
    </row>
    <row r="679" spans="1:7" ht="31.5" x14ac:dyDescent="0.25">
      <c r="A679" s="16" t="s">
        <v>241</v>
      </c>
      <c r="B679" s="34" t="s">
        <v>278</v>
      </c>
      <c r="C679" s="34" t="s">
        <v>228</v>
      </c>
      <c r="D679" s="5" t="s">
        <v>138</v>
      </c>
      <c r="E679" s="15">
        <v>600</v>
      </c>
      <c r="F679" s="33">
        <f>SUM(F680)</f>
        <v>4244.7</v>
      </c>
      <c r="G679" s="33">
        <f>SUM(G680)</f>
        <v>4244.7</v>
      </c>
    </row>
    <row r="680" spans="1:7" ht="15.75" x14ac:dyDescent="0.25">
      <c r="A680" s="16" t="s">
        <v>242</v>
      </c>
      <c r="B680" s="34" t="s">
        <v>278</v>
      </c>
      <c r="C680" s="34" t="s">
        <v>228</v>
      </c>
      <c r="D680" s="5" t="s">
        <v>138</v>
      </c>
      <c r="E680" s="40">
        <v>610</v>
      </c>
      <c r="F680" s="33">
        <f>SUM(F681,)</f>
        <v>4244.7</v>
      </c>
      <c r="G680" s="33">
        <f>SUM(G681,)</f>
        <v>4244.7</v>
      </c>
    </row>
    <row r="681" spans="1:7" ht="66" customHeight="1" x14ac:dyDescent="0.25">
      <c r="A681" s="16" t="s">
        <v>243</v>
      </c>
      <c r="B681" s="34" t="s">
        <v>278</v>
      </c>
      <c r="C681" s="34" t="s">
        <v>228</v>
      </c>
      <c r="D681" s="5" t="s">
        <v>138</v>
      </c>
      <c r="E681" s="40">
        <v>611</v>
      </c>
      <c r="F681" s="33">
        <v>4244.7</v>
      </c>
      <c r="G681" s="33">
        <v>4244.7</v>
      </c>
    </row>
    <row r="682" spans="1:7" ht="114" customHeight="1" x14ac:dyDescent="0.25">
      <c r="A682" s="71" t="s">
        <v>386</v>
      </c>
      <c r="B682" s="34" t="s">
        <v>278</v>
      </c>
      <c r="C682" s="34" t="s">
        <v>228</v>
      </c>
      <c r="D682" s="5" t="s">
        <v>206</v>
      </c>
      <c r="E682" s="35"/>
      <c r="F682" s="33">
        <f>SUM(F683)</f>
        <v>41243</v>
      </c>
      <c r="G682" s="33">
        <f>SUM(G683)</f>
        <v>41243</v>
      </c>
    </row>
    <row r="683" spans="1:7" ht="31.5" x14ac:dyDescent="0.25">
      <c r="A683" s="16" t="s">
        <v>241</v>
      </c>
      <c r="B683" s="34" t="s">
        <v>278</v>
      </c>
      <c r="C683" s="34" t="s">
        <v>228</v>
      </c>
      <c r="D683" s="5" t="s">
        <v>206</v>
      </c>
      <c r="E683" s="35">
        <v>600</v>
      </c>
      <c r="F683" s="33">
        <f>SUM(F684,F687,F690)</f>
        <v>41243</v>
      </c>
      <c r="G683" s="33">
        <f>SUM(G684,G687,G690)</f>
        <v>41243</v>
      </c>
    </row>
    <row r="684" spans="1:7" ht="15.75" x14ac:dyDescent="0.25">
      <c r="A684" s="3" t="s">
        <v>242</v>
      </c>
      <c r="B684" s="34" t="s">
        <v>278</v>
      </c>
      <c r="C684" s="34" t="s">
        <v>228</v>
      </c>
      <c r="D684" s="5" t="s">
        <v>206</v>
      </c>
      <c r="E684" s="40">
        <v>610</v>
      </c>
      <c r="F684" s="33">
        <f>SUM(F685)</f>
        <v>28244.400000000001</v>
      </c>
      <c r="G684" s="33">
        <f>SUM(G685)</f>
        <v>28244.400000000001</v>
      </c>
    </row>
    <row r="685" spans="1:7" ht="64.900000000000006" customHeight="1" x14ac:dyDescent="0.25">
      <c r="A685" s="3" t="s">
        <v>243</v>
      </c>
      <c r="B685" s="34" t="s">
        <v>278</v>
      </c>
      <c r="C685" s="34" t="s">
        <v>228</v>
      </c>
      <c r="D685" s="5" t="s">
        <v>206</v>
      </c>
      <c r="E685" s="40">
        <v>611</v>
      </c>
      <c r="F685" s="33">
        <v>28244.400000000001</v>
      </c>
      <c r="G685" s="33">
        <v>28244.400000000001</v>
      </c>
    </row>
    <row r="686" spans="1:7" ht="15.75" x14ac:dyDescent="0.25">
      <c r="A686" s="6" t="s">
        <v>236</v>
      </c>
      <c r="B686" s="34" t="s">
        <v>278</v>
      </c>
      <c r="C686" s="34" t="s">
        <v>228</v>
      </c>
      <c r="D686" s="5" t="s">
        <v>206</v>
      </c>
      <c r="E686" s="40">
        <v>611</v>
      </c>
      <c r="F686" s="33">
        <v>28244.400000000001</v>
      </c>
      <c r="G686" s="33">
        <v>28244.400000000001</v>
      </c>
    </row>
    <row r="687" spans="1:7" ht="15.75" x14ac:dyDescent="0.25">
      <c r="A687" s="16" t="s">
        <v>307</v>
      </c>
      <c r="B687" s="34" t="s">
        <v>278</v>
      </c>
      <c r="C687" s="34" t="s">
        <v>228</v>
      </c>
      <c r="D687" s="5" t="s">
        <v>206</v>
      </c>
      <c r="E687" s="40">
        <v>620</v>
      </c>
      <c r="F687" s="33">
        <f>SUM(F688)</f>
        <v>12549.3</v>
      </c>
      <c r="G687" s="33">
        <f>SUM(G688)</f>
        <v>12549.3</v>
      </c>
    </row>
    <row r="688" spans="1:7" ht="68.45" customHeight="1" x14ac:dyDescent="0.25">
      <c r="A688" s="3" t="s">
        <v>308</v>
      </c>
      <c r="B688" s="34" t="s">
        <v>278</v>
      </c>
      <c r="C688" s="34" t="s">
        <v>228</v>
      </c>
      <c r="D688" s="5" t="s">
        <v>206</v>
      </c>
      <c r="E688" s="40">
        <v>621</v>
      </c>
      <c r="F688" s="33">
        <v>12549.3</v>
      </c>
      <c r="G688" s="33">
        <v>12549.3</v>
      </c>
    </row>
    <row r="689" spans="1:7" ht="15.75" x14ac:dyDescent="0.25">
      <c r="A689" s="6" t="s">
        <v>236</v>
      </c>
      <c r="B689" s="34" t="s">
        <v>278</v>
      </c>
      <c r="C689" s="34" t="s">
        <v>228</v>
      </c>
      <c r="D689" s="5" t="s">
        <v>206</v>
      </c>
      <c r="E689" s="40">
        <v>621</v>
      </c>
      <c r="F689" s="33">
        <v>12549.3</v>
      </c>
      <c r="G689" s="33">
        <v>12549.3</v>
      </c>
    </row>
    <row r="690" spans="1:7" s="67" customFormat="1" ht="31.5" x14ac:dyDescent="0.25">
      <c r="A690" s="6" t="s">
        <v>325</v>
      </c>
      <c r="B690" s="34" t="s">
        <v>278</v>
      </c>
      <c r="C690" s="34" t="s">
        <v>228</v>
      </c>
      <c r="D690" s="66" t="s">
        <v>206</v>
      </c>
      <c r="E690" s="40">
        <v>630</v>
      </c>
      <c r="F690" s="33">
        <v>449.3</v>
      </c>
      <c r="G690" s="33">
        <v>449.3</v>
      </c>
    </row>
    <row r="691" spans="1:7" s="67" customFormat="1" ht="15.75" x14ac:dyDescent="0.25">
      <c r="A691" s="6" t="s">
        <v>236</v>
      </c>
      <c r="B691" s="34" t="s">
        <v>278</v>
      </c>
      <c r="C691" s="34" t="s">
        <v>228</v>
      </c>
      <c r="D691" s="66" t="s">
        <v>206</v>
      </c>
      <c r="E691" s="40">
        <v>630</v>
      </c>
      <c r="F691" s="33">
        <v>449.3</v>
      </c>
      <c r="G691" s="33">
        <v>449.3</v>
      </c>
    </row>
    <row r="692" spans="1:7" ht="127.9" customHeight="1" x14ac:dyDescent="0.25">
      <c r="A692" s="6" t="s">
        <v>370</v>
      </c>
      <c r="B692" s="34" t="s">
        <v>278</v>
      </c>
      <c r="C692" s="34" t="s">
        <v>228</v>
      </c>
      <c r="D692" s="5" t="s">
        <v>139</v>
      </c>
      <c r="E692" s="40"/>
      <c r="F692" s="33">
        <f>SUM(F693,)</f>
        <v>751.4</v>
      </c>
      <c r="G692" s="33">
        <f>SUM(G693,)</f>
        <v>751.4</v>
      </c>
    </row>
    <row r="693" spans="1:7" ht="15.75" x14ac:dyDescent="0.25">
      <c r="A693" s="10" t="s">
        <v>16</v>
      </c>
      <c r="B693" s="34" t="s">
        <v>278</v>
      </c>
      <c r="C693" s="34" t="s">
        <v>228</v>
      </c>
      <c r="D693" s="5" t="s">
        <v>140</v>
      </c>
      <c r="E693" s="40"/>
      <c r="F693" s="33">
        <f>SUM(F694)</f>
        <v>751.4</v>
      </c>
      <c r="G693" s="33">
        <f>SUM(G694)</f>
        <v>751.4</v>
      </c>
    </row>
    <row r="694" spans="1:7" ht="31.5" x14ac:dyDescent="0.25">
      <c r="A694" s="16" t="s">
        <v>241</v>
      </c>
      <c r="B694" s="34" t="s">
        <v>278</v>
      </c>
      <c r="C694" s="34" t="s">
        <v>228</v>
      </c>
      <c r="D694" s="5" t="s">
        <v>140</v>
      </c>
      <c r="E694" s="15">
        <v>600</v>
      </c>
      <c r="F694" s="33">
        <f>SUM(F695)</f>
        <v>751.4</v>
      </c>
      <c r="G694" s="33">
        <f>SUM(G695)</f>
        <v>751.4</v>
      </c>
    </row>
    <row r="695" spans="1:7" ht="15.75" x14ac:dyDescent="0.25">
      <c r="A695" s="16" t="s">
        <v>307</v>
      </c>
      <c r="B695" s="34" t="s">
        <v>278</v>
      </c>
      <c r="C695" s="34" t="s">
        <v>228</v>
      </c>
      <c r="D695" s="5" t="s">
        <v>140</v>
      </c>
      <c r="E695" s="40">
        <v>620</v>
      </c>
      <c r="F695" s="33">
        <f>SUM(F696,)</f>
        <v>751.4</v>
      </c>
      <c r="G695" s="33">
        <f>SUM(G696,)</f>
        <v>751.4</v>
      </c>
    </row>
    <row r="696" spans="1:7" ht="15.75" x14ac:dyDescent="0.25">
      <c r="A696" s="16" t="s">
        <v>309</v>
      </c>
      <c r="B696" s="34" t="s">
        <v>278</v>
      </c>
      <c r="C696" s="34" t="s">
        <v>228</v>
      </c>
      <c r="D696" s="5" t="s">
        <v>140</v>
      </c>
      <c r="E696" s="40">
        <v>622</v>
      </c>
      <c r="F696" s="33">
        <v>751.4</v>
      </c>
      <c r="G696" s="33">
        <v>751.4</v>
      </c>
    </row>
    <row r="697" spans="1:7" ht="31.5" x14ac:dyDescent="0.25">
      <c r="A697" s="17" t="s">
        <v>113</v>
      </c>
      <c r="B697" s="34" t="s">
        <v>278</v>
      </c>
      <c r="C697" s="34" t="s">
        <v>228</v>
      </c>
      <c r="D697" s="5" t="s">
        <v>141</v>
      </c>
      <c r="E697" s="40"/>
      <c r="F697" s="33">
        <f t="shared" ref="F697:G699" si="61">SUM(F698,)</f>
        <v>108.6</v>
      </c>
      <c r="G697" s="33">
        <f t="shared" si="61"/>
        <v>108.6</v>
      </c>
    </row>
    <row r="698" spans="1:7" ht="15.75" x14ac:dyDescent="0.25">
      <c r="A698" s="3" t="s">
        <v>13</v>
      </c>
      <c r="B698" s="34" t="s">
        <v>278</v>
      </c>
      <c r="C698" s="34" t="s">
        <v>228</v>
      </c>
      <c r="D698" s="5" t="s">
        <v>142</v>
      </c>
      <c r="E698" s="40"/>
      <c r="F698" s="33">
        <f t="shared" si="61"/>
        <v>108.6</v>
      </c>
      <c r="G698" s="33">
        <f t="shared" si="61"/>
        <v>108.6</v>
      </c>
    </row>
    <row r="699" spans="1:7" ht="31.5" x14ac:dyDescent="0.25">
      <c r="A699" s="16" t="s">
        <v>241</v>
      </c>
      <c r="B699" s="34" t="s">
        <v>278</v>
      </c>
      <c r="C699" s="34" t="s">
        <v>228</v>
      </c>
      <c r="D699" s="5" t="s">
        <v>142</v>
      </c>
      <c r="E699" s="15">
        <v>600</v>
      </c>
      <c r="F699" s="33">
        <f t="shared" si="61"/>
        <v>108.6</v>
      </c>
      <c r="G699" s="33">
        <f t="shared" si="61"/>
        <v>108.6</v>
      </c>
    </row>
    <row r="700" spans="1:7" ht="15.75" x14ac:dyDescent="0.25">
      <c r="A700" s="16" t="s">
        <v>242</v>
      </c>
      <c r="B700" s="34" t="s">
        <v>278</v>
      </c>
      <c r="C700" s="34" t="s">
        <v>228</v>
      </c>
      <c r="D700" s="5" t="s">
        <v>142</v>
      </c>
      <c r="E700" s="40">
        <v>610</v>
      </c>
      <c r="F700" s="33">
        <f>SUM(F701)</f>
        <v>108.6</v>
      </c>
      <c r="G700" s="33">
        <f>SUM(G701)</f>
        <v>108.6</v>
      </c>
    </row>
    <row r="701" spans="1:7" ht="15.75" x14ac:dyDescent="0.25">
      <c r="A701" s="16" t="s">
        <v>246</v>
      </c>
      <c r="B701" s="34" t="s">
        <v>278</v>
      </c>
      <c r="C701" s="34" t="s">
        <v>228</v>
      </c>
      <c r="D701" s="5" t="s">
        <v>142</v>
      </c>
      <c r="E701" s="40">
        <v>612</v>
      </c>
      <c r="F701" s="33">
        <v>108.6</v>
      </c>
      <c r="G701" s="33">
        <v>108.6</v>
      </c>
    </row>
    <row r="702" spans="1:7" ht="15.75" x14ac:dyDescent="0.25">
      <c r="A702" s="10" t="s">
        <v>114</v>
      </c>
      <c r="B702" s="34" t="s">
        <v>278</v>
      </c>
      <c r="C702" s="34" t="s">
        <v>228</v>
      </c>
      <c r="D702" s="5" t="s">
        <v>143</v>
      </c>
      <c r="E702" s="40"/>
      <c r="F702" s="33">
        <f>SUM(F703,F709)</f>
        <v>400</v>
      </c>
      <c r="G702" s="33">
        <f>SUM(G703,G709)</f>
        <v>400</v>
      </c>
    </row>
    <row r="703" spans="1:7" ht="15.75" x14ac:dyDescent="0.25">
      <c r="A703" s="10" t="s">
        <v>16</v>
      </c>
      <c r="B703" s="34" t="s">
        <v>278</v>
      </c>
      <c r="C703" s="34" t="s">
        <v>228</v>
      </c>
      <c r="D703" s="5" t="s">
        <v>144</v>
      </c>
      <c r="E703" s="40"/>
      <c r="F703" s="33">
        <f>SUM(F704)</f>
        <v>380</v>
      </c>
      <c r="G703" s="33">
        <f>SUM(G704)</f>
        <v>380</v>
      </c>
    </row>
    <row r="704" spans="1:7" ht="31.5" x14ac:dyDescent="0.25">
      <c r="A704" s="16" t="s">
        <v>241</v>
      </c>
      <c r="B704" s="34" t="s">
        <v>278</v>
      </c>
      <c r="C704" s="34" t="s">
        <v>228</v>
      </c>
      <c r="D704" s="5" t="s">
        <v>144</v>
      </c>
      <c r="E704" s="15">
        <v>600</v>
      </c>
      <c r="F704" s="33">
        <f>SUM(F705,F707)</f>
        <v>380</v>
      </c>
      <c r="G704" s="33">
        <f>SUM(G705,G707)</f>
        <v>380</v>
      </c>
    </row>
    <row r="705" spans="1:7" ht="15.75" x14ac:dyDescent="0.25">
      <c r="A705" s="16" t="s">
        <v>242</v>
      </c>
      <c r="B705" s="34" t="s">
        <v>278</v>
      </c>
      <c r="C705" s="34" t="s">
        <v>228</v>
      </c>
      <c r="D705" s="5" t="s">
        <v>144</v>
      </c>
      <c r="E705" s="40">
        <v>610</v>
      </c>
      <c r="F705" s="33">
        <f>SUM(F706,)</f>
        <v>290</v>
      </c>
      <c r="G705" s="33">
        <f>SUM(G706,)</f>
        <v>290</v>
      </c>
    </row>
    <row r="706" spans="1:7" ht="15.75" x14ac:dyDescent="0.25">
      <c r="A706" s="16" t="s">
        <v>246</v>
      </c>
      <c r="B706" s="34" t="s">
        <v>278</v>
      </c>
      <c r="C706" s="34" t="s">
        <v>228</v>
      </c>
      <c r="D706" s="5" t="s">
        <v>144</v>
      </c>
      <c r="E706" s="40">
        <v>612</v>
      </c>
      <c r="F706" s="33">
        <v>290</v>
      </c>
      <c r="G706" s="33">
        <v>290</v>
      </c>
    </row>
    <row r="707" spans="1:7" ht="15.75" x14ac:dyDescent="0.25">
      <c r="A707" s="16" t="s">
        <v>307</v>
      </c>
      <c r="B707" s="34" t="s">
        <v>278</v>
      </c>
      <c r="C707" s="34" t="s">
        <v>228</v>
      </c>
      <c r="D707" s="5" t="s">
        <v>144</v>
      </c>
      <c r="E707" s="40">
        <v>620</v>
      </c>
      <c r="F707" s="33">
        <f>SUM(F708)</f>
        <v>90</v>
      </c>
      <c r="G707" s="33">
        <f>SUM(G708)</f>
        <v>90</v>
      </c>
    </row>
    <row r="708" spans="1:7" ht="15.75" x14ac:dyDescent="0.25">
      <c r="A708" s="16" t="s">
        <v>309</v>
      </c>
      <c r="B708" s="34" t="s">
        <v>278</v>
      </c>
      <c r="C708" s="34" t="s">
        <v>228</v>
      </c>
      <c r="D708" s="5" t="s">
        <v>144</v>
      </c>
      <c r="E708" s="40">
        <v>622</v>
      </c>
      <c r="F708" s="33">
        <v>90</v>
      </c>
      <c r="G708" s="33">
        <v>90</v>
      </c>
    </row>
    <row r="709" spans="1:7" ht="15.75" x14ac:dyDescent="0.25">
      <c r="A709" s="10" t="s">
        <v>17</v>
      </c>
      <c r="B709" s="34" t="s">
        <v>278</v>
      </c>
      <c r="C709" s="34" t="s">
        <v>228</v>
      </c>
      <c r="D709" s="5" t="s">
        <v>212</v>
      </c>
      <c r="E709" s="40"/>
      <c r="F709" s="33">
        <f>SUM(F711)</f>
        <v>20</v>
      </c>
      <c r="G709" s="33">
        <f>SUM(G711)</f>
        <v>20</v>
      </c>
    </row>
    <row r="710" spans="1:7" ht="31.5" x14ac:dyDescent="0.25">
      <c r="A710" s="16" t="s">
        <v>241</v>
      </c>
      <c r="B710" s="34" t="s">
        <v>278</v>
      </c>
      <c r="C710" s="34" t="s">
        <v>228</v>
      </c>
      <c r="D710" s="5" t="s">
        <v>212</v>
      </c>
      <c r="E710" s="15">
        <v>600</v>
      </c>
      <c r="F710" s="33">
        <f>SUM(F711,)</f>
        <v>20</v>
      </c>
      <c r="G710" s="33">
        <f>SUM(G711,)</f>
        <v>20</v>
      </c>
    </row>
    <row r="711" spans="1:7" ht="15.75" x14ac:dyDescent="0.25">
      <c r="A711" s="16" t="s">
        <v>242</v>
      </c>
      <c r="B711" s="34" t="s">
        <v>278</v>
      </c>
      <c r="C711" s="34" t="s">
        <v>228</v>
      </c>
      <c r="D711" s="5" t="s">
        <v>212</v>
      </c>
      <c r="E711" s="40">
        <v>610</v>
      </c>
      <c r="F711" s="33">
        <f>SUM(F712,)</f>
        <v>20</v>
      </c>
      <c r="G711" s="33">
        <f>SUM(G712,)</f>
        <v>20</v>
      </c>
    </row>
    <row r="712" spans="1:7" ht="15.75" x14ac:dyDescent="0.25">
      <c r="A712" s="16" t="s">
        <v>246</v>
      </c>
      <c r="B712" s="34" t="s">
        <v>278</v>
      </c>
      <c r="C712" s="34" t="s">
        <v>228</v>
      </c>
      <c r="D712" s="5" t="s">
        <v>212</v>
      </c>
      <c r="E712" s="40">
        <v>612</v>
      </c>
      <c r="F712" s="33">
        <v>20</v>
      </c>
      <c r="G712" s="33">
        <v>20</v>
      </c>
    </row>
    <row r="713" spans="1:7" ht="15.75" x14ac:dyDescent="0.25">
      <c r="A713" s="16" t="s">
        <v>322</v>
      </c>
      <c r="B713" s="34" t="s">
        <v>278</v>
      </c>
      <c r="C713" s="34" t="s">
        <v>251</v>
      </c>
      <c r="D713" s="5"/>
      <c r="E713" s="40"/>
      <c r="F713" s="33">
        <f>SUM(F714,F745)</f>
        <v>108388.8</v>
      </c>
      <c r="G713" s="33">
        <f>SUM(G714,G745)</f>
        <v>108388.8</v>
      </c>
    </row>
    <row r="714" spans="1:7" ht="31.5" x14ac:dyDescent="0.25">
      <c r="A714" s="6" t="s">
        <v>332</v>
      </c>
      <c r="B714" s="36" t="s">
        <v>278</v>
      </c>
      <c r="C714" s="34" t="s">
        <v>251</v>
      </c>
      <c r="D714" s="8" t="s">
        <v>35</v>
      </c>
      <c r="E714" s="34"/>
      <c r="F714" s="33">
        <f>SUM(F715,F734)</f>
        <v>1317.8</v>
      </c>
      <c r="G714" s="33">
        <f>SUM(G715,G734)</f>
        <v>1317.8</v>
      </c>
    </row>
    <row r="715" spans="1:7" ht="66" customHeight="1" x14ac:dyDescent="0.25">
      <c r="A715" s="6" t="s">
        <v>340</v>
      </c>
      <c r="B715" s="34" t="s">
        <v>278</v>
      </c>
      <c r="C715" s="34" t="s">
        <v>251</v>
      </c>
      <c r="D715" s="5" t="s">
        <v>36</v>
      </c>
      <c r="E715" s="34"/>
      <c r="F715" s="33">
        <f>SUM(F716,F721,)</f>
        <v>1068</v>
      </c>
      <c r="G715" s="33">
        <f>SUM(G716,G721,)</f>
        <v>1068</v>
      </c>
    </row>
    <row r="716" spans="1:7" ht="64.5" customHeight="1" x14ac:dyDescent="0.25">
      <c r="A716" s="6" t="s">
        <v>559</v>
      </c>
      <c r="B716" s="34" t="s">
        <v>278</v>
      </c>
      <c r="C716" s="34" t="s">
        <v>251</v>
      </c>
      <c r="D716" s="5" t="s">
        <v>76</v>
      </c>
      <c r="E716" s="34"/>
      <c r="F716" s="33">
        <f>SUM(F717)</f>
        <v>609</v>
      </c>
      <c r="G716" s="33">
        <f>SUM(G717)</f>
        <v>609</v>
      </c>
    </row>
    <row r="717" spans="1:7" ht="63" x14ac:dyDescent="0.25">
      <c r="A717" s="2" t="s">
        <v>372</v>
      </c>
      <c r="B717" s="34" t="s">
        <v>278</v>
      </c>
      <c r="C717" s="34" t="s">
        <v>251</v>
      </c>
      <c r="D717" s="5" t="s">
        <v>81</v>
      </c>
      <c r="E717" s="34"/>
      <c r="F717" s="33">
        <f>SUM(F718)</f>
        <v>609</v>
      </c>
      <c r="G717" s="33">
        <f>SUM(G718)</f>
        <v>609</v>
      </c>
    </row>
    <row r="718" spans="1:7" ht="31.5" x14ac:dyDescent="0.25">
      <c r="A718" s="16" t="s">
        <v>241</v>
      </c>
      <c r="B718" s="34" t="s">
        <v>278</v>
      </c>
      <c r="C718" s="34" t="s">
        <v>251</v>
      </c>
      <c r="D718" s="5" t="s">
        <v>81</v>
      </c>
      <c r="E718" s="15">
        <v>600</v>
      </c>
      <c r="F718" s="33">
        <f>SUM(F719,)</f>
        <v>609</v>
      </c>
      <c r="G718" s="33">
        <f>SUM(G719,)</f>
        <v>609</v>
      </c>
    </row>
    <row r="719" spans="1:7" ht="15.75" x14ac:dyDescent="0.25">
      <c r="A719" s="16" t="s">
        <v>242</v>
      </c>
      <c r="B719" s="34" t="s">
        <v>278</v>
      </c>
      <c r="C719" s="34" t="s">
        <v>251</v>
      </c>
      <c r="D719" s="5" t="s">
        <v>81</v>
      </c>
      <c r="E719" s="40">
        <v>610</v>
      </c>
      <c r="F719" s="33">
        <f>SUM(F720)</f>
        <v>609</v>
      </c>
      <c r="G719" s="33">
        <f>SUM(G720)</f>
        <v>609</v>
      </c>
    </row>
    <row r="720" spans="1:7" ht="18" customHeight="1" x14ac:dyDescent="0.25">
      <c r="A720" s="16" t="s">
        <v>246</v>
      </c>
      <c r="B720" s="34" t="s">
        <v>278</v>
      </c>
      <c r="C720" s="34" t="s">
        <v>251</v>
      </c>
      <c r="D720" s="66" t="s">
        <v>81</v>
      </c>
      <c r="E720" s="40">
        <v>612</v>
      </c>
      <c r="F720" s="33">
        <v>609</v>
      </c>
      <c r="G720" s="33">
        <v>609</v>
      </c>
    </row>
    <row r="721" spans="1:7" ht="63" x14ac:dyDescent="0.25">
      <c r="A721" s="1" t="s">
        <v>179</v>
      </c>
      <c r="B721" s="34" t="s">
        <v>278</v>
      </c>
      <c r="C721" s="34" t="s">
        <v>251</v>
      </c>
      <c r="D721" s="5" t="s">
        <v>77</v>
      </c>
      <c r="E721" s="40"/>
      <c r="F721" s="33">
        <f>SUM(F722,F726,F730)</f>
        <v>459</v>
      </c>
      <c r="G721" s="33">
        <f>SUM(G722,G726,G730)</f>
        <v>459</v>
      </c>
    </row>
    <row r="722" spans="1:7" ht="47.25" x14ac:dyDescent="0.25">
      <c r="A722" s="1" t="s">
        <v>78</v>
      </c>
      <c r="B722" s="40" t="s">
        <v>278</v>
      </c>
      <c r="C722" s="34" t="s">
        <v>251</v>
      </c>
      <c r="D722" s="5" t="s">
        <v>164</v>
      </c>
      <c r="E722" s="40"/>
      <c r="F722" s="33">
        <f>SUM(F723)</f>
        <v>62</v>
      </c>
      <c r="G722" s="33">
        <f>SUM(G723)</f>
        <v>62</v>
      </c>
    </row>
    <row r="723" spans="1:7" ht="31.5" x14ac:dyDescent="0.25">
      <c r="A723" s="16" t="s">
        <v>241</v>
      </c>
      <c r="B723" s="34" t="s">
        <v>278</v>
      </c>
      <c r="C723" s="34" t="s">
        <v>251</v>
      </c>
      <c r="D723" s="5" t="s">
        <v>164</v>
      </c>
      <c r="E723" s="15">
        <v>600</v>
      </c>
      <c r="F723" s="33">
        <f>SUM(F724,)</f>
        <v>62</v>
      </c>
      <c r="G723" s="33">
        <f>SUM(G724,)</f>
        <v>62</v>
      </c>
    </row>
    <row r="724" spans="1:7" ht="15.75" x14ac:dyDescent="0.25">
      <c r="A724" s="16" t="s">
        <v>242</v>
      </c>
      <c r="B724" s="34" t="s">
        <v>278</v>
      </c>
      <c r="C724" s="34" t="s">
        <v>251</v>
      </c>
      <c r="D724" s="5" t="s">
        <v>164</v>
      </c>
      <c r="E724" s="40">
        <v>610</v>
      </c>
      <c r="F724" s="33">
        <f>SUM(F725)</f>
        <v>62</v>
      </c>
      <c r="G724" s="33">
        <f>SUM(G725)</f>
        <v>62</v>
      </c>
    </row>
    <row r="725" spans="1:7" ht="21" customHeight="1" x14ac:dyDescent="0.25">
      <c r="A725" s="16" t="s">
        <v>246</v>
      </c>
      <c r="B725" s="34" t="s">
        <v>278</v>
      </c>
      <c r="C725" s="34" t="s">
        <v>251</v>
      </c>
      <c r="D725" s="66" t="s">
        <v>164</v>
      </c>
      <c r="E725" s="40">
        <v>612</v>
      </c>
      <c r="F725" s="33">
        <v>62</v>
      </c>
      <c r="G725" s="33">
        <v>62</v>
      </c>
    </row>
    <row r="726" spans="1:7" ht="31.5" x14ac:dyDescent="0.25">
      <c r="A726" s="1" t="s">
        <v>79</v>
      </c>
      <c r="B726" s="34" t="s">
        <v>278</v>
      </c>
      <c r="C726" s="34" t="s">
        <v>251</v>
      </c>
      <c r="D726" s="5" t="s">
        <v>83</v>
      </c>
      <c r="E726" s="40"/>
      <c r="F726" s="33">
        <f>SUM(F727,)</f>
        <v>36</v>
      </c>
      <c r="G726" s="33">
        <f>SUM(G727,)</f>
        <v>36</v>
      </c>
    </row>
    <row r="727" spans="1:7" ht="31.5" x14ac:dyDescent="0.25">
      <c r="A727" s="16" t="s">
        <v>241</v>
      </c>
      <c r="B727" s="34" t="s">
        <v>278</v>
      </c>
      <c r="C727" s="34" t="s">
        <v>251</v>
      </c>
      <c r="D727" s="5" t="s">
        <v>83</v>
      </c>
      <c r="E727" s="15">
        <v>600</v>
      </c>
      <c r="F727" s="33">
        <f>SUM(F728,)</f>
        <v>36</v>
      </c>
      <c r="G727" s="33">
        <f>SUM(G728,)</f>
        <v>36</v>
      </c>
    </row>
    <row r="728" spans="1:7" ht="15.75" x14ac:dyDescent="0.25">
      <c r="A728" s="16" t="s">
        <v>242</v>
      </c>
      <c r="B728" s="34" t="s">
        <v>278</v>
      </c>
      <c r="C728" s="34" t="s">
        <v>251</v>
      </c>
      <c r="D728" s="5" t="s">
        <v>83</v>
      </c>
      <c r="E728" s="40">
        <v>610</v>
      </c>
      <c r="F728" s="33">
        <f>SUM(F729)</f>
        <v>36</v>
      </c>
      <c r="G728" s="33">
        <f>SUM(G729)</f>
        <v>36</v>
      </c>
    </row>
    <row r="729" spans="1:7" ht="19.5" customHeight="1" x14ac:dyDescent="0.25">
      <c r="A729" s="16" t="s">
        <v>246</v>
      </c>
      <c r="B729" s="34" t="s">
        <v>278</v>
      </c>
      <c r="C729" s="34" t="s">
        <v>251</v>
      </c>
      <c r="D729" s="66" t="s">
        <v>83</v>
      </c>
      <c r="E729" s="40">
        <v>612</v>
      </c>
      <c r="F729" s="33">
        <v>36</v>
      </c>
      <c r="G729" s="33">
        <v>36</v>
      </c>
    </row>
    <row r="730" spans="1:7" s="67" customFormat="1" ht="17.25" customHeight="1" x14ac:dyDescent="0.25">
      <c r="A730" s="1" t="s">
        <v>374</v>
      </c>
      <c r="B730" s="34" t="s">
        <v>278</v>
      </c>
      <c r="C730" s="34" t="s">
        <v>251</v>
      </c>
      <c r="D730" s="66" t="s">
        <v>84</v>
      </c>
      <c r="E730" s="40"/>
      <c r="F730" s="33">
        <f t="shared" ref="F730:G731" si="62">SUM(F731,)</f>
        <v>361</v>
      </c>
      <c r="G730" s="33">
        <f t="shared" si="62"/>
        <v>361</v>
      </c>
    </row>
    <row r="731" spans="1:7" s="67" customFormat="1" ht="31.5" x14ac:dyDescent="0.25">
      <c r="A731" s="16" t="s">
        <v>241</v>
      </c>
      <c r="B731" s="34" t="s">
        <v>278</v>
      </c>
      <c r="C731" s="34" t="s">
        <v>251</v>
      </c>
      <c r="D731" s="66" t="s">
        <v>84</v>
      </c>
      <c r="E731" s="15">
        <v>600</v>
      </c>
      <c r="F731" s="33">
        <f t="shared" si="62"/>
        <v>361</v>
      </c>
      <c r="G731" s="33">
        <f t="shared" si="62"/>
        <v>361</v>
      </c>
    </row>
    <row r="732" spans="1:7" s="67" customFormat="1" ht="15.75" x14ac:dyDescent="0.25">
      <c r="A732" s="16" t="s">
        <v>307</v>
      </c>
      <c r="B732" s="34" t="s">
        <v>278</v>
      </c>
      <c r="C732" s="34" t="s">
        <v>251</v>
      </c>
      <c r="D732" s="66" t="s">
        <v>84</v>
      </c>
      <c r="E732" s="40">
        <v>620</v>
      </c>
      <c r="F732" s="33">
        <f>SUM(F733)</f>
        <v>361</v>
      </c>
      <c r="G732" s="33">
        <f>SUM(G733)</f>
        <v>361</v>
      </c>
    </row>
    <row r="733" spans="1:7" s="67" customFormat="1" ht="15.75" customHeight="1" x14ac:dyDescent="0.25">
      <c r="A733" s="16" t="s">
        <v>309</v>
      </c>
      <c r="B733" s="34" t="s">
        <v>278</v>
      </c>
      <c r="C733" s="34" t="s">
        <v>251</v>
      </c>
      <c r="D733" s="66" t="s">
        <v>84</v>
      </c>
      <c r="E733" s="40">
        <v>622</v>
      </c>
      <c r="F733" s="33">
        <v>361</v>
      </c>
      <c r="G733" s="33">
        <v>361</v>
      </c>
    </row>
    <row r="734" spans="1:7" ht="31.5" x14ac:dyDescent="0.25">
      <c r="A734" s="6" t="s">
        <v>349</v>
      </c>
      <c r="B734" s="34" t="s">
        <v>278</v>
      </c>
      <c r="C734" s="34" t="s">
        <v>251</v>
      </c>
      <c r="D734" s="8" t="s">
        <v>39</v>
      </c>
      <c r="E734" s="40"/>
      <c r="F734" s="33">
        <f>SUM(F735,F740)</f>
        <v>249.79999999999998</v>
      </c>
      <c r="G734" s="33">
        <f>SUM(G735,G740)</f>
        <v>249.79999999999998</v>
      </c>
    </row>
    <row r="735" spans="1:7" s="67" customFormat="1" ht="35.25" customHeight="1" x14ac:dyDescent="0.25">
      <c r="A735" s="16" t="s">
        <v>468</v>
      </c>
      <c r="B735" s="34" t="s">
        <v>278</v>
      </c>
      <c r="C735" s="34" t="s">
        <v>251</v>
      </c>
      <c r="D735" s="8" t="s">
        <v>469</v>
      </c>
      <c r="E735" s="40"/>
      <c r="F735" s="33">
        <f t="shared" ref="F735:G736" si="63">SUM(F736)</f>
        <v>163.19999999999999</v>
      </c>
      <c r="G735" s="33">
        <f t="shared" si="63"/>
        <v>163.19999999999999</v>
      </c>
    </row>
    <row r="736" spans="1:7" s="67" customFormat="1" ht="31.5" x14ac:dyDescent="0.25">
      <c r="A736" s="16" t="s">
        <v>470</v>
      </c>
      <c r="B736" s="40" t="s">
        <v>278</v>
      </c>
      <c r="C736" s="34" t="s">
        <v>251</v>
      </c>
      <c r="D736" s="8" t="s">
        <v>471</v>
      </c>
      <c r="E736" s="40"/>
      <c r="F736" s="33">
        <f t="shared" si="63"/>
        <v>163.19999999999999</v>
      </c>
      <c r="G736" s="33">
        <f t="shared" si="63"/>
        <v>163.19999999999999</v>
      </c>
    </row>
    <row r="737" spans="1:7" s="67" customFormat="1" ht="31.5" x14ac:dyDescent="0.25">
      <c r="A737" s="16" t="s">
        <v>241</v>
      </c>
      <c r="B737" s="34" t="s">
        <v>278</v>
      </c>
      <c r="C737" s="34" t="s">
        <v>251</v>
      </c>
      <c r="D737" s="8" t="s">
        <v>471</v>
      </c>
      <c r="E737" s="15">
        <v>600</v>
      </c>
      <c r="F737" s="33">
        <f>SUM(F738,)</f>
        <v>163.19999999999999</v>
      </c>
      <c r="G737" s="33">
        <f>SUM(G738,)</f>
        <v>163.19999999999999</v>
      </c>
    </row>
    <row r="738" spans="1:7" s="67" customFormat="1" ht="15.75" x14ac:dyDescent="0.25">
      <c r="A738" s="16" t="s">
        <v>307</v>
      </c>
      <c r="B738" s="34" t="s">
        <v>278</v>
      </c>
      <c r="C738" s="34" t="s">
        <v>251</v>
      </c>
      <c r="D738" s="8" t="s">
        <v>471</v>
      </c>
      <c r="E738" s="40">
        <v>620</v>
      </c>
      <c r="F738" s="33">
        <f>SUM(F739,)</f>
        <v>163.19999999999999</v>
      </c>
      <c r="G738" s="33">
        <f>SUM(G739,)</f>
        <v>163.19999999999999</v>
      </c>
    </row>
    <row r="739" spans="1:7" s="67" customFormat="1" ht="17.25" customHeight="1" x14ac:dyDescent="0.25">
      <c r="A739" s="16" t="s">
        <v>309</v>
      </c>
      <c r="B739" s="34" t="s">
        <v>278</v>
      </c>
      <c r="C739" s="34" t="s">
        <v>251</v>
      </c>
      <c r="D739" s="8" t="s">
        <v>471</v>
      </c>
      <c r="E739" s="40">
        <v>622</v>
      </c>
      <c r="F739" s="33">
        <v>163.19999999999999</v>
      </c>
      <c r="G739" s="33">
        <v>163.19999999999999</v>
      </c>
    </row>
    <row r="740" spans="1:7" ht="36.75" customHeight="1" x14ac:dyDescent="0.25">
      <c r="A740" s="16" t="s">
        <v>464</v>
      </c>
      <c r="B740" s="34" t="s">
        <v>278</v>
      </c>
      <c r="C740" s="34" t="s">
        <v>251</v>
      </c>
      <c r="D740" s="8" t="s">
        <v>465</v>
      </c>
      <c r="E740" s="40"/>
      <c r="F740" s="33">
        <f t="shared" ref="F740:G741" si="64">SUM(F741)</f>
        <v>86.6</v>
      </c>
      <c r="G740" s="33">
        <f t="shared" si="64"/>
        <v>86.6</v>
      </c>
    </row>
    <row r="741" spans="1:7" ht="31.5" x14ac:dyDescent="0.25">
      <c r="A741" s="16" t="s">
        <v>466</v>
      </c>
      <c r="B741" s="40" t="s">
        <v>278</v>
      </c>
      <c r="C741" s="34" t="s">
        <v>251</v>
      </c>
      <c r="D741" s="8" t="s">
        <v>467</v>
      </c>
      <c r="E741" s="40"/>
      <c r="F741" s="33">
        <f t="shared" si="64"/>
        <v>86.6</v>
      </c>
      <c r="G741" s="33">
        <f t="shared" si="64"/>
        <v>86.6</v>
      </c>
    </row>
    <row r="742" spans="1:7" ht="31.5" x14ac:dyDescent="0.25">
      <c r="A742" s="16" t="s">
        <v>241</v>
      </c>
      <c r="B742" s="34" t="s">
        <v>278</v>
      </c>
      <c r="C742" s="34" t="s">
        <v>251</v>
      </c>
      <c r="D742" s="8" t="s">
        <v>467</v>
      </c>
      <c r="E742" s="15">
        <v>600</v>
      </c>
      <c r="F742" s="33">
        <f>SUM(F743,)</f>
        <v>86.6</v>
      </c>
      <c r="G742" s="33">
        <f>SUM(G743,)</f>
        <v>86.6</v>
      </c>
    </row>
    <row r="743" spans="1:7" ht="15.75" x14ac:dyDescent="0.25">
      <c r="A743" s="16" t="s">
        <v>242</v>
      </c>
      <c r="B743" s="34" t="s">
        <v>278</v>
      </c>
      <c r="C743" s="34" t="s">
        <v>251</v>
      </c>
      <c r="D743" s="8" t="s">
        <v>467</v>
      </c>
      <c r="E743" s="40">
        <v>610</v>
      </c>
      <c r="F743" s="33">
        <f>SUM(F744)</f>
        <v>86.6</v>
      </c>
      <c r="G743" s="33">
        <f>SUM(G744)</f>
        <v>86.6</v>
      </c>
    </row>
    <row r="744" spans="1:7" ht="16.5" customHeight="1" x14ac:dyDescent="0.25">
      <c r="A744" s="16" t="s">
        <v>246</v>
      </c>
      <c r="B744" s="34" t="s">
        <v>278</v>
      </c>
      <c r="C744" s="34" t="s">
        <v>251</v>
      </c>
      <c r="D744" s="8" t="s">
        <v>467</v>
      </c>
      <c r="E744" s="40">
        <v>612</v>
      </c>
      <c r="F744" s="33">
        <v>86.6</v>
      </c>
      <c r="G744" s="33">
        <v>86.6</v>
      </c>
    </row>
    <row r="745" spans="1:7" ht="31.5" x14ac:dyDescent="0.25">
      <c r="A745" s="6" t="s">
        <v>337</v>
      </c>
      <c r="B745" s="34" t="s">
        <v>278</v>
      </c>
      <c r="C745" s="34" t="s">
        <v>251</v>
      </c>
      <c r="D745" s="8" t="s">
        <v>124</v>
      </c>
      <c r="E745" s="37"/>
      <c r="F745" s="33">
        <f>SUM(F746,)</f>
        <v>107071</v>
      </c>
      <c r="G745" s="33">
        <f>SUM(G746,)</f>
        <v>107071</v>
      </c>
    </row>
    <row r="746" spans="1:7" ht="36" customHeight="1" x14ac:dyDescent="0.25">
      <c r="A746" s="6" t="s">
        <v>8</v>
      </c>
      <c r="B746" s="34" t="s">
        <v>278</v>
      </c>
      <c r="C746" s="34" t="s">
        <v>251</v>
      </c>
      <c r="D746" s="5" t="s">
        <v>146</v>
      </c>
      <c r="E746" s="40"/>
      <c r="F746" s="33">
        <f>SUM(F747,F756,F765)</f>
        <v>107071</v>
      </c>
      <c r="G746" s="33">
        <f>SUM(G747,G756,G765)</f>
        <v>107071</v>
      </c>
    </row>
    <row r="747" spans="1:7" ht="96.6" customHeight="1" x14ac:dyDescent="0.25">
      <c r="A747" s="6" t="s">
        <v>115</v>
      </c>
      <c r="B747" s="34" t="s">
        <v>278</v>
      </c>
      <c r="C747" s="34" t="s">
        <v>251</v>
      </c>
      <c r="D747" s="5" t="s">
        <v>147</v>
      </c>
      <c r="E747" s="40"/>
      <c r="F747" s="33">
        <f>SUM(F748,F752,)</f>
        <v>35470.6</v>
      </c>
      <c r="G747" s="33">
        <f>SUM(G748,G752,)</f>
        <v>35470.6</v>
      </c>
    </row>
    <row r="748" spans="1:7" ht="15.75" x14ac:dyDescent="0.25">
      <c r="A748" s="10" t="s">
        <v>451</v>
      </c>
      <c r="B748" s="35" t="s">
        <v>278</v>
      </c>
      <c r="C748" s="34" t="s">
        <v>251</v>
      </c>
      <c r="D748" s="5" t="s">
        <v>148</v>
      </c>
      <c r="E748" s="34"/>
      <c r="F748" s="33">
        <f t="shared" ref="F748:G750" si="65">SUM(F749)</f>
        <v>14087</v>
      </c>
      <c r="G748" s="33">
        <f t="shared" si="65"/>
        <v>14087</v>
      </c>
    </row>
    <row r="749" spans="1:7" ht="31.5" x14ac:dyDescent="0.25">
      <c r="A749" s="16" t="s">
        <v>241</v>
      </c>
      <c r="B749" s="35" t="s">
        <v>278</v>
      </c>
      <c r="C749" s="34" t="s">
        <v>251</v>
      </c>
      <c r="D749" s="5" t="s">
        <v>148</v>
      </c>
      <c r="E749" s="15">
        <v>600</v>
      </c>
      <c r="F749" s="33">
        <f t="shared" si="65"/>
        <v>14087</v>
      </c>
      <c r="G749" s="33">
        <f t="shared" si="65"/>
        <v>14087</v>
      </c>
    </row>
    <row r="750" spans="1:7" ht="15.75" x14ac:dyDescent="0.25">
      <c r="A750" s="16" t="s">
        <v>242</v>
      </c>
      <c r="B750" s="35" t="s">
        <v>278</v>
      </c>
      <c r="C750" s="34" t="s">
        <v>251</v>
      </c>
      <c r="D750" s="5" t="s">
        <v>148</v>
      </c>
      <c r="E750" s="40">
        <v>610</v>
      </c>
      <c r="F750" s="33">
        <f t="shared" si="65"/>
        <v>14087</v>
      </c>
      <c r="G750" s="33">
        <f t="shared" si="65"/>
        <v>14087</v>
      </c>
    </row>
    <row r="751" spans="1:7" ht="67.150000000000006" customHeight="1" x14ac:dyDescent="0.25">
      <c r="A751" s="16" t="s">
        <v>243</v>
      </c>
      <c r="B751" s="35" t="s">
        <v>278</v>
      </c>
      <c r="C751" s="34" t="s">
        <v>251</v>
      </c>
      <c r="D751" s="5" t="s">
        <v>148</v>
      </c>
      <c r="E751" s="40">
        <v>611</v>
      </c>
      <c r="F751" s="33">
        <v>14087</v>
      </c>
      <c r="G751" s="33">
        <v>14087</v>
      </c>
    </row>
    <row r="752" spans="1:7" ht="31.5" x14ac:dyDescent="0.25">
      <c r="A752" s="10" t="s">
        <v>18</v>
      </c>
      <c r="B752" s="35" t="s">
        <v>278</v>
      </c>
      <c r="C752" s="34" t="s">
        <v>251</v>
      </c>
      <c r="D752" s="5" t="s">
        <v>149</v>
      </c>
      <c r="E752" s="34"/>
      <c r="F752" s="33">
        <f>SUM(F753)</f>
        <v>21383.599999999999</v>
      </c>
      <c r="G752" s="33">
        <f>SUM(G753)</f>
        <v>21383.599999999999</v>
      </c>
    </row>
    <row r="753" spans="1:7" ht="31.5" x14ac:dyDescent="0.25">
      <c r="A753" s="16" t="s">
        <v>241</v>
      </c>
      <c r="B753" s="35" t="s">
        <v>278</v>
      </c>
      <c r="C753" s="34" t="s">
        <v>251</v>
      </c>
      <c r="D753" s="5" t="s">
        <v>149</v>
      </c>
      <c r="E753" s="15">
        <v>600</v>
      </c>
      <c r="F753" s="33">
        <f>SUM(F754,)</f>
        <v>21383.599999999999</v>
      </c>
      <c r="G753" s="33">
        <f>SUM(G754,)</f>
        <v>21383.599999999999</v>
      </c>
    </row>
    <row r="754" spans="1:7" ht="15.75" x14ac:dyDescent="0.25">
      <c r="A754" s="16" t="s">
        <v>242</v>
      </c>
      <c r="B754" s="35" t="s">
        <v>278</v>
      </c>
      <c r="C754" s="34" t="s">
        <v>251</v>
      </c>
      <c r="D754" s="5" t="s">
        <v>149</v>
      </c>
      <c r="E754" s="40">
        <v>610</v>
      </c>
      <c r="F754" s="33">
        <f>SUM(F755,)</f>
        <v>21383.599999999999</v>
      </c>
      <c r="G754" s="33">
        <f>SUM(G755,)</f>
        <v>21383.599999999999</v>
      </c>
    </row>
    <row r="755" spans="1:7" ht="64.150000000000006" customHeight="1" x14ac:dyDescent="0.25">
      <c r="A755" s="16" t="s">
        <v>243</v>
      </c>
      <c r="B755" s="35" t="s">
        <v>278</v>
      </c>
      <c r="C755" s="34" t="s">
        <v>251</v>
      </c>
      <c r="D755" s="5" t="s">
        <v>149</v>
      </c>
      <c r="E755" s="40">
        <v>611</v>
      </c>
      <c r="F755" s="33">
        <v>21383.599999999999</v>
      </c>
      <c r="G755" s="33">
        <v>21383.599999999999</v>
      </c>
    </row>
    <row r="756" spans="1:7" ht="15.75" x14ac:dyDescent="0.25">
      <c r="A756" s="6" t="s">
        <v>114</v>
      </c>
      <c r="B756" s="34" t="s">
        <v>278</v>
      </c>
      <c r="C756" s="34" t="s">
        <v>251</v>
      </c>
      <c r="D756" s="5" t="s">
        <v>150</v>
      </c>
      <c r="E756" s="40"/>
      <c r="F756" s="33">
        <f>SUM(F757,F761)</f>
        <v>59.2</v>
      </c>
      <c r="G756" s="33">
        <f>SUM(G757,G761)</f>
        <v>59.2</v>
      </c>
    </row>
    <row r="757" spans="1:7" ht="15.75" x14ac:dyDescent="0.25">
      <c r="A757" s="10" t="s">
        <v>451</v>
      </c>
      <c r="B757" s="35" t="s">
        <v>278</v>
      </c>
      <c r="C757" s="34" t="s">
        <v>251</v>
      </c>
      <c r="D757" s="5" t="s">
        <v>196</v>
      </c>
      <c r="E757" s="34"/>
      <c r="F757" s="33">
        <f t="shared" ref="F757:G759" si="66">SUM(F758)</f>
        <v>29.6</v>
      </c>
      <c r="G757" s="33">
        <f t="shared" si="66"/>
        <v>29.6</v>
      </c>
    </row>
    <row r="758" spans="1:7" ht="31.5" x14ac:dyDescent="0.25">
      <c r="A758" s="16" t="s">
        <v>241</v>
      </c>
      <c r="B758" s="35" t="s">
        <v>278</v>
      </c>
      <c r="C758" s="34" t="s">
        <v>251</v>
      </c>
      <c r="D758" s="5" t="s">
        <v>196</v>
      </c>
      <c r="E758" s="15">
        <v>600</v>
      </c>
      <c r="F758" s="33">
        <f t="shared" si="66"/>
        <v>29.6</v>
      </c>
      <c r="G758" s="33">
        <f t="shared" si="66"/>
        <v>29.6</v>
      </c>
    </row>
    <row r="759" spans="1:7" ht="15.75" x14ac:dyDescent="0.25">
      <c r="A759" s="16" t="s">
        <v>242</v>
      </c>
      <c r="B759" s="35" t="s">
        <v>278</v>
      </c>
      <c r="C759" s="34" t="s">
        <v>251</v>
      </c>
      <c r="D759" s="5" t="s">
        <v>196</v>
      </c>
      <c r="E759" s="40">
        <v>610</v>
      </c>
      <c r="F759" s="33">
        <f t="shared" si="66"/>
        <v>29.6</v>
      </c>
      <c r="G759" s="33">
        <f t="shared" si="66"/>
        <v>29.6</v>
      </c>
    </row>
    <row r="760" spans="1:7" ht="15.75" x14ac:dyDescent="0.25">
      <c r="A760" s="16" t="s">
        <v>246</v>
      </c>
      <c r="B760" s="34" t="s">
        <v>278</v>
      </c>
      <c r="C760" s="34" t="s">
        <v>251</v>
      </c>
      <c r="D760" s="5" t="s">
        <v>196</v>
      </c>
      <c r="E760" s="40">
        <v>612</v>
      </c>
      <c r="F760" s="33">
        <v>29.6</v>
      </c>
      <c r="G760" s="33">
        <v>29.6</v>
      </c>
    </row>
    <row r="761" spans="1:7" ht="31.5" x14ac:dyDescent="0.25">
      <c r="A761" s="10" t="s">
        <v>18</v>
      </c>
      <c r="B761" s="35" t="s">
        <v>278</v>
      </c>
      <c r="C761" s="34" t="s">
        <v>251</v>
      </c>
      <c r="D761" s="5" t="s">
        <v>197</v>
      </c>
      <c r="E761" s="34"/>
      <c r="F761" s="33">
        <f t="shared" ref="F761:G763" si="67">SUM(F762)</f>
        <v>29.6</v>
      </c>
      <c r="G761" s="33">
        <f t="shared" si="67"/>
        <v>29.6</v>
      </c>
    </row>
    <row r="762" spans="1:7" ht="31.5" x14ac:dyDescent="0.25">
      <c r="A762" s="16" t="s">
        <v>241</v>
      </c>
      <c r="B762" s="35" t="s">
        <v>278</v>
      </c>
      <c r="C762" s="34" t="s">
        <v>251</v>
      </c>
      <c r="D762" s="5" t="s">
        <v>197</v>
      </c>
      <c r="E762" s="15">
        <v>600</v>
      </c>
      <c r="F762" s="33">
        <f t="shared" si="67"/>
        <v>29.6</v>
      </c>
      <c r="G762" s="33">
        <f t="shared" si="67"/>
        <v>29.6</v>
      </c>
    </row>
    <row r="763" spans="1:7" ht="15.75" x14ac:dyDescent="0.25">
      <c r="A763" s="16" t="s">
        <v>242</v>
      </c>
      <c r="B763" s="35" t="s">
        <v>278</v>
      </c>
      <c r="C763" s="34" t="s">
        <v>251</v>
      </c>
      <c r="D763" s="5" t="s">
        <v>197</v>
      </c>
      <c r="E763" s="40">
        <v>610</v>
      </c>
      <c r="F763" s="33">
        <f t="shared" si="67"/>
        <v>29.6</v>
      </c>
      <c r="G763" s="33">
        <f t="shared" si="67"/>
        <v>29.6</v>
      </c>
    </row>
    <row r="764" spans="1:7" ht="15.75" x14ac:dyDescent="0.25">
      <c r="A764" s="16" t="s">
        <v>246</v>
      </c>
      <c r="B764" s="34" t="s">
        <v>278</v>
      </c>
      <c r="C764" s="34" t="s">
        <v>251</v>
      </c>
      <c r="D764" s="5" t="s">
        <v>197</v>
      </c>
      <c r="E764" s="40">
        <v>612</v>
      </c>
      <c r="F764" s="33">
        <v>29.6</v>
      </c>
      <c r="G764" s="33">
        <v>29.6</v>
      </c>
    </row>
    <row r="765" spans="1:7" ht="31.5" x14ac:dyDescent="0.25">
      <c r="A765" s="6" t="s">
        <v>116</v>
      </c>
      <c r="B765" s="39" t="s">
        <v>278</v>
      </c>
      <c r="C765" s="34" t="s">
        <v>251</v>
      </c>
      <c r="D765" s="5" t="s">
        <v>151</v>
      </c>
      <c r="E765" s="40"/>
      <c r="F765" s="33">
        <f>SUM(F766,)</f>
        <v>71541.2</v>
      </c>
      <c r="G765" s="33">
        <f>SUM(G766,)</f>
        <v>71541.2</v>
      </c>
    </row>
    <row r="766" spans="1:7" ht="31.5" x14ac:dyDescent="0.25">
      <c r="A766" s="10" t="s">
        <v>18</v>
      </c>
      <c r="B766" s="35" t="s">
        <v>278</v>
      </c>
      <c r="C766" s="34" t="s">
        <v>251</v>
      </c>
      <c r="D766" s="5" t="s">
        <v>152</v>
      </c>
      <c r="E766" s="49"/>
      <c r="F766" s="33">
        <f>SUM(F767)</f>
        <v>71541.2</v>
      </c>
      <c r="G766" s="33">
        <f>SUM(G767)</f>
        <v>71541.2</v>
      </c>
    </row>
    <row r="767" spans="1:7" ht="31.5" x14ac:dyDescent="0.25">
      <c r="A767" s="16" t="s">
        <v>241</v>
      </c>
      <c r="B767" s="35" t="s">
        <v>278</v>
      </c>
      <c r="C767" s="34" t="s">
        <v>251</v>
      </c>
      <c r="D767" s="5" t="s">
        <v>152</v>
      </c>
      <c r="E767" s="15">
        <v>600</v>
      </c>
      <c r="F767" s="33">
        <f>SUM(F768,)</f>
        <v>71541.2</v>
      </c>
      <c r="G767" s="33">
        <f>SUM(G768,)</f>
        <v>71541.2</v>
      </c>
    </row>
    <row r="768" spans="1:7" ht="15.75" x14ac:dyDescent="0.25">
      <c r="A768" s="16" t="s">
        <v>307</v>
      </c>
      <c r="B768" s="36" t="s">
        <v>278</v>
      </c>
      <c r="C768" s="34" t="s">
        <v>251</v>
      </c>
      <c r="D768" s="5" t="s">
        <v>152</v>
      </c>
      <c r="E768" s="40">
        <v>620</v>
      </c>
      <c r="F768" s="33">
        <f>SUM(F769,)</f>
        <v>71541.2</v>
      </c>
      <c r="G768" s="33">
        <f>SUM(G769,)</f>
        <v>71541.2</v>
      </c>
    </row>
    <row r="769" spans="1:7" ht="67.150000000000006" customHeight="1" x14ac:dyDescent="0.25">
      <c r="A769" s="16" t="s">
        <v>308</v>
      </c>
      <c r="B769" s="36" t="s">
        <v>278</v>
      </c>
      <c r="C769" s="34" t="s">
        <v>251</v>
      </c>
      <c r="D769" s="5" t="s">
        <v>152</v>
      </c>
      <c r="E769" s="40">
        <v>621</v>
      </c>
      <c r="F769" s="33">
        <v>71541.2</v>
      </c>
      <c r="G769" s="33">
        <v>71541.2</v>
      </c>
    </row>
    <row r="770" spans="1:7" s="67" customFormat="1" ht="15.75" x14ac:dyDescent="0.25">
      <c r="A770" s="3" t="s">
        <v>323</v>
      </c>
      <c r="B770" s="34" t="s">
        <v>278</v>
      </c>
      <c r="C770" s="34" t="s">
        <v>278</v>
      </c>
      <c r="D770" s="35"/>
      <c r="E770" s="34"/>
      <c r="F770" s="33">
        <f>SUM(F771,F798,F815)</f>
        <v>26316.1</v>
      </c>
      <c r="G770" s="33">
        <f>SUM(G771,G798,G815)</f>
        <v>26316.1</v>
      </c>
    </row>
    <row r="771" spans="1:7" s="67" customFormat="1" ht="31.5" x14ac:dyDescent="0.25">
      <c r="A771" s="6" t="s">
        <v>331</v>
      </c>
      <c r="B771" s="34" t="s">
        <v>278</v>
      </c>
      <c r="C771" s="34" t="s">
        <v>278</v>
      </c>
      <c r="D771" s="8" t="s">
        <v>29</v>
      </c>
      <c r="E771" s="37"/>
      <c r="F771" s="41">
        <f>SUM(F772)</f>
        <v>14457.3</v>
      </c>
      <c r="G771" s="41">
        <f>SUM(G772)</f>
        <v>14457.3</v>
      </c>
    </row>
    <row r="772" spans="1:7" s="67" customFormat="1" ht="15.75" x14ac:dyDescent="0.25">
      <c r="A772" s="6" t="s">
        <v>351</v>
      </c>
      <c r="B772" s="34" t="s">
        <v>278</v>
      </c>
      <c r="C772" s="34" t="s">
        <v>278</v>
      </c>
      <c r="D772" s="66" t="s">
        <v>33</v>
      </c>
      <c r="E772" s="37"/>
      <c r="F772" s="41">
        <f>SUM(F773,F778,F783,F788,F793)</f>
        <v>14457.3</v>
      </c>
      <c r="G772" s="41">
        <f>SUM(G773,G778,G783,G788,G793)</f>
        <v>14457.3</v>
      </c>
    </row>
    <row r="773" spans="1:7" s="67" customFormat="1" ht="47.25" x14ac:dyDescent="0.25">
      <c r="A773" s="6" t="s">
        <v>544</v>
      </c>
      <c r="B773" s="34" t="s">
        <v>278</v>
      </c>
      <c r="C773" s="34" t="s">
        <v>278</v>
      </c>
      <c r="D773" s="66" t="s">
        <v>67</v>
      </c>
      <c r="E773" s="37"/>
      <c r="F773" s="33">
        <f t="shared" ref="F773" si="68">SUM(F774)</f>
        <v>13596.8</v>
      </c>
      <c r="G773" s="33">
        <f t="shared" ref="G773" si="69">SUM(G774)</f>
        <v>13596.8</v>
      </c>
    </row>
    <row r="774" spans="1:7" s="67" customFormat="1" ht="47.25" x14ac:dyDescent="0.25">
      <c r="A774" s="6" t="s">
        <v>545</v>
      </c>
      <c r="B774" s="34" t="s">
        <v>278</v>
      </c>
      <c r="C774" s="34" t="s">
        <v>278</v>
      </c>
      <c r="D774" s="66" t="s">
        <v>68</v>
      </c>
      <c r="E774" s="35"/>
      <c r="F774" s="33">
        <f>SUM(F775)</f>
        <v>13596.8</v>
      </c>
      <c r="G774" s="33">
        <f>SUM(G775)</f>
        <v>13596.8</v>
      </c>
    </row>
    <row r="775" spans="1:7" s="67" customFormat="1" ht="31.5" x14ac:dyDescent="0.25">
      <c r="A775" s="1" t="s">
        <v>241</v>
      </c>
      <c r="B775" s="34" t="s">
        <v>278</v>
      </c>
      <c r="C775" s="34" t="s">
        <v>278</v>
      </c>
      <c r="D775" s="66" t="s">
        <v>68</v>
      </c>
      <c r="E775" s="34">
        <v>600</v>
      </c>
      <c r="F775" s="33">
        <f>SUM(F776)</f>
        <v>13596.8</v>
      </c>
      <c r="G775" s="33">
        <f>SUM(G776)</f>
        <v>13596.8</v>
      </c>
    </row>
    <row r="776" spans="1:7" s="67" customFormat="1" ht="15.75" x14ac:dyDescent="0.25">
      <c r="A776" s="16" t="s">
        <v>242</v>
      </c>
      <c r="B776" s="34" t="s">
        <v>278</v>
      </c>
      <c r="C776" s="34" t="s">
        <v>278</v>
      </c>
      <c r="D776" s="66" t="s">
        <v>68</v>
      </c>
      <c r="E776" s="35">
        <v>610</v>
      </c>
      <c r="F776" s="33">
        <f>SUM(F777,)</f>
        <v>13596.8</v>
      </c>
      <c r="G776" s="33">
        <f>SUM(G777,)</f>
        <v>13596.8</v>
      </c>
    </row>
    <row r="777" spans="1:7" s="67" customFormat="1" ht="63" x14ac:dyDescent="0.25">
      <c r="A777" s="3" t="s">
        <v>243</v>
      </c>
      <c r="B777" s="34" t="s">
        <v>278</v>
      </c>
      <c r="C777" s="34" t="s">
        <v>278</v>
      </c>
      <c r="D777" s="66" t="s">
        <v>68</v>
      </c>
      <c r="E777" s="35">
        <v>611</v>
      </c>
      <c r="F777" s="41">
        <v>13596.8</v>
      </c>
      <c r="G777" s="41">
        <v>13596.8</v>
      </c>
    </row>
    <row r="778" spans="1:7" s="67" customFormat="1" ht="47.25" x14ac:dyDescent="0.25">
      <c r="A778" s="6" t="s">
        <v>546</v>
      </c>
      <c r="B778" s="34" t="s">
        <v>278</v>
      </c>
      <c r="C778" s="34" t="s">
        <v>278</v>
      </c>
      <c r="D778" s="66" t="s">
        <v>547</v>
      </c>
      <c r="E778" s="37"/>
      <c r="F778" s="33">
        <f t="shared" ref="F778:G781" si="70">SUM(F779)</f>
        <v>410.5</v>
      </c>
      <c r="G778" s="33">
        <f t="shared" si="70"/>
        <v>410.5</v>
      </c>
    </row>
    <row r="779" spans="1:7" s="67" customFormat="1" ht="47.25" x14ac:dyDescent="0.25">
      <c r="A779" s="6" t="s">
        <v>355</v>
      </c>
      <c r="B779" s="34" t="s">
        <v>278</v>
      </c>
      <c r="C779" s="34" t="s">
        <v>278</v>
      </c>
      <c r="D779" s="66" t="s">
        <v>548</v>
      </c>
      <c r="E779" s="40"/>
      <c r="F779" s="33">
        <f t="shared" si="70"/>
        <v>410.5</v>
      </c>
      <c r="G779" s="33">
        <f t="shared" si="70"/>
        <v>410.5</v>
      </c>
    </row>
    <row r="780" spans="1:7" s="67" customFormat="1" ht="31.5" x14ac:dyDescent="0.25">
      <c r="A780" s="6" t="s">
        <v>241</v>
      </c>
      <c r="B780" s="34" t="s">
        <v>278</v>
      </c>
      <c r="C780" s="34" t="s">
        <v>278</v>
      </c>
      <c r="D780" s="66" t="s">
        <v>548</v>
      </c>
      <c r="E780" s="34">
        <v>600</v>
      </c>
      <c r="F780" s="33">
        <f t="shared" si="70"/>
        <v>410.5</v>
      </c>
      <c r="G780" s="33">
        <f t="shared" si="70"/>
        <v>410.5</v>
      </c>
    </row>
    <row r="781" spans="1:7" s="67" customFormat="1" ht="15.75" x14ac:dyDescent="0.25">
      <c r="A781" s="16" t="s">
        <v>242</v>
      </c>
      <c r="B781" s="34" t="s">
        <v>278</v>
      </c>
      <c r="C781" s="34" t="s">
        <v>278</v>
      </c>
      <c r="D781" s="66" t="s">
        <v>548</v>
      </c>
      <c r="E781" s="35">
        <v>610</v>
      </c>
      <c r="F781" s="33">
        <f t="shared" si="70"/>
        <v>410.5</v>
      </c>
      <c r="G781" s="33">
        <f t="shared" si="70"/>
        <v>410.5</v>
      </c>
    </row>
    <row r="782" spans="1:7" s="67" customFormat="1" ht="15.75" x14ac:dyDescent="0.25">
      <c r="A782" s="3" t="s">
        <v>246</v>
      </c>
      <c r="B782" s="34" t="s">
        <v>278</v>
      </c>
      <c r="C782" s="34" t="s">
        <v>278</v>
      </c>
      <c r="D782" s="66" t="s">
        <v>548</v>
      </c>
      <c r="E782" s="35">
        <v>612</v>
      </c>
      <c r="F782" s="41">
        <v>410.5</v>
      </c>
      <c r="G782" s="41">
        <v>410.5</v>
      </c>
    </row>
    <row r="783" spans="1:7" s="67" customFormat="1" ht="47.25" x14ac:dyDescent="0.25">
      <c r="A783" s="2" t="s">
        <v>549</v>
      </c>
      <c r="B783" s="34" t="s">
        <v>278</v>
      </c>
      <c r="C783" s="34" t="s">
        <v>278</v>
      </c>
      <c r="D783" s="66" t="s">
        <v>550</v>
      </c>
      <c r="E783" s="35"/>
      <c r="F783" s="33">
        <f t="shared" ref="F783:G786" si="71">SUM(F784)</f>
        <v>280</v>
      </c>
      <c r="G783" s="33">
        <f t="shared" si="71"/>
        <v>280</v>
      </c>
    </row>
    <row r="784" spans="1:7" s="67" customFormat="1" ht="31.5" x14ac:dyDescent="0.25">
      <c r="A784" s="6" t="s">
        <v>354</v>
      </c>
      <c r="B784" s="34" t="s">
        <v>278</v>
      </c>
      <c r="C784" s="34" t="s">
        <v>278</v>
      </c>
      <c r="D784" s="66" t="s">
        <v>551</v>
      </c>
      <c r="E784" s="35"/>
      <c r="F784" s="33">
        <f t="shared" si="71"/>
        <v>280</v>
      </c>
      <c r="G784" s="33">
        <f t="shared" si="71"/>
        <v>280</v>
      </c>
    </row>
    <row r="785" spans="1:7" s="67" customFormat="1" ht="31.5" x14ac:dyDescent="0.25">
      <c r="A785" s="6" t="s">
        <v>241</v>
      </c>
      <c r="B785" s="34" t="s">
        <v>278</v>
      </c>
      <c r="C785" s="34" t="s">
        <v>278</v>
      </c>
      <c r="D785" s="66" t="s">
        <v>551</v>
      </c>
      <c r="E785" s="34">
        <v>600</v>
      </c>
      <c r="F785" s="33">
        <f t="shared" si="71"/>
        <v>280</v>
      </c>
      <c r="G785" s="33">
        <f t="shared" si="71"/>
        <v>280</v>
      </c>
    </row>
    <row r="786" spans="1:7" s="67" customFormat="1" ht="15.75" x14ac:dyDescent="0.25">
      <c r="A786" s="16" t="s">
        <v>242</v>
      </c>
      <c r="B786" s="34" t="s">
        <v>278</v>
      </c>
      <c r="C786" s="34" t="s">
        <v>278</v>
      </c>
      <c r="D786" s="66" t="s">
        <v>551</v>
      </c>
      <c r="E786" s="35">
        <v>610</v>
      </c>
      <c r="F786" s="33">
        <f t="shared" si="71"/>
        <v>280</v>
      </c>
      <c r="G786" s="33">
        <f t="shared" si="71"/>
        <v>280</v>
      </c>
    </row>
    <row r="787" spans="1:7" s="67" customFormat="1" ht="15.75" x14ac:dyDescent="0.25">
      <c r="A787" s="3" t="s">
        <v>246</v>
      </c>
      <c r="B787" s="34" t="s">
        <v>278</v>
      </c>
      <c r="C787" s="34" t="s">
        <v>278</v>
      </c>
      <c r="D787" s="66" t="s">
        <v>551</v>
      </c>
      <c r="E787" s="35">
        <v>612</v>
      </c>
      <c r="F787" s="41">
        <v>280</v>
      </c>
      <c r="G787" s="41">
        <v>280</v>
      </c>
    </row>
    <row r="788" spans="1:7" s="67" customFormat="1" ht="47.25" x14ac:dyDescent="0.25">
      <c r="A788" s="3" t="s">
        <v>552</v>
      </c>
      <c r="B788" s="34" t="s">
        <v>278</v>
      </c>
      <c r="C788" s="34" t="s">
        <v>278</v>
      </c>
      <c r="D788" s="66" t="s">
        <v>553</v>
      </c>
      <c r="E788" s="35"/>
      <c r="F788" s="33">
        <f t="shared" ref="F788:G791" si="72">SUM(F789)</f>
        <v>90</v>
      </c>
      <c r="G788" s="33">
        <f t="shared" si="72"/>
        <v>90</v>
      </c>
    </row>
    <row r="789" spans="1:7" s="67" customFormat="1" ht="31.5" x14ac:dyDescent="0.25">
      <c r="A789" s="6" t="s">
        <v>353</v>
      </c>
      <c r="B789" s="34" t="s">
        <v>278</v>
      </c>
      <c r="C789" s="34" t="s">
        <v>278</v>
      </c>
      <c r="D789" s="66" t="s">
        <v>554</v>
      </c>
      <c r="E789" s="35"/>
      <c r="F789" s="33">
        <f t="shared" si="72"/>
        <v>90</v>
      </c>
      <c r="G789" s="33">
        <f t="shared" si="72"/>
        <v>90</v>
      </c>
    </row>
    <row r="790" spans="1:7" s="67" customFormat="1" ht="31.5" x14ac:dyDescent="0.25">
      <c r="A790" s="6" t="s">
        <v>241</v>
      </c>
      <c r="B790" s="34" t="s">
        <v>278</v>
      </c>
      <c r="C790" s="34" t="s">
        <v>278</v>
      </c>
      <c r="D790" s="66" t="s">
        <v>554</v>
      </c>
      <c r="E790" s="34">
        <v>600</v>
      </c>
      <c r="F790" s="33">
        <f t="shared" si="72"/>
        <v>90</v>
      </c>
      <c r="G790" s="33">
        <f t="shared" si="72"/>
        <v>90</v>
      </c>
    </row>
    <row r="791" spans="1:7" s="67" customFormat="1" ht="15.75" x14ac:dyDescent="0.25">
      <c r="A791" s="16" t="s">
        <v>242</v>
      </c>
      <c r="B791" s="34" t="s">
        <v>278</v>
      </c>
      <c r="C791" s="34" t="s">
        <v>278</v>
      </c>
      <c r="D791" s="66" t="s">
        <v>554</v>
      </c>
      <c r="E791" s="35">
        <v>610</v>
      </c>
      <c r="F791" s="33">
        <f t="shared" si="72"/>
        <v>90</v>
      </c>
      <c r="G791" s="33">
        <f t="shared" si="72"/>
        <v>90</v>
      </c>
    </row>
    <row r="792" spans="1:7" s="67" customFormat="1" ht="15.75" x14ac:dyDescent="0.25">
      <c r="A792" s="3" t="s">
        <v>246</v>
      </c>
      <c r="B792" s="34" t="s">
        <v>278</v>
      </c>
      <c r="C792" s="34" t="s">
        <v>278</v>
      </c>
      <c r="D792" s="66" t="s">
        <v>554</v>
      </c>
      <c r="E792" s="35">
        <v>612</v>
      </c>
      <c r="F792" s="41">
        <v>90</v>
      </c>
      <c r="G792" s="41">
        <v>90</v>
      </c>
    </row>
    <row r="793" spans="1:7" s="67" customFormat="1" ht="47.25" x14ac:dyDescent="0.25">
      <c r="A793" s="3" t="s">
        <v>555</v>
      </c>
      <c r="B793" s="34" t="s">
        <v>278</v>
      </c>
      <c r="C793" s="34" t="s">
        <v>278</v>
      </c>
      <c r="D793" s="66" t="s">
        <v>556</v>
      </c>
      <c r="E793" s="35"/>
      <c r="F793" s="33">
        <f t="shared" ref="F793:G796" si="73">SUM(F794)</f>
        <v>80</v>
      </c>
      <c r="G793" s="33">
        <f t="shared" si="73"/>
        <v>80</v>
      </c>
    </row>
    <row r="794" spans="1:7" s="67" customFormat="1" ht="47.25" x14ac:dyDescent="0.25">
      <c r="A794" s="6" t="s">
        <v>352</v>
      </c>
      <c r="B794" s="34" t="s">
        <v>278</v>
      </c>
      <c r="C794" s="34" t="s">
        <v>278</v>
      </c>
      <c r="D794" s="66" t="s">
        <v>557</v>
      </c>
      <c r="E794" s="35"/>
      <c r="F794" s="33">
        <f t="shared" si="73"/>
        <v>80</v>
      </c>
      <c r="G794" s="33">
        <f t="shared" si="73"/>
        <v>80</v>
      </c>
    </row>
    <row r="795" spans="1:7" s="67" customFormat="1" ht="31.5" x14ac:dyDescent="0.25">
      <c r="A795" s="6" t="s">
        <v>241</v>
      </c>
      <c r="B795" s="34" t="s">
        <v>278</v>
      </c>
      <c r="C795" s="34" t="s">
        <v>278</v>
      </c>
      <c r="D795" s="66" t="s">
        <v>557</v>
      </c>
      <c r="E795" s="34">
        <v>600</v>
      </c>
      <c r="F795" s="33">
        <f t="shared" si="73"/>
        <v>80</v>
      </c>
      <c r="G795" s="33">
        <f t="shared" si="73"/>
        <v>80</v>
      </c>
    </row>
    <row r="796" spans="1:7" s="67" customFormat="1" ht="15.75" x14ac:dyDescent="0.25">
      <c r="A796" s="16" t="s">
        <v>242</v>
      </c>
      <c r="B796" s="34" t="s">
        <v>278</v>
      </c>
      <c r="C796" s="34" t="s">
        <v>278</v>
      </c>
      <c r="D796" s="66" t="s">
        <v>557</v>
      </c>
      <c r="E796" s="35">
        <v>610</v>
      </c>
      <c r="F796" s="33">
        <f t="shared" si="73"/>
        <v>80</v>
      </c>
      <c r="G796" s="33">
        <f t="shared" si="73"/>
        <v>80</v>
      </c>
    </row>
    <row r="797" spans="1:7" s="67" customFormat="1" ht="15.75" x14ac:dyDescent="0.25">
      <c r="A797" s="3" t="s">
        <v>246</v>
      </c>
      <c r="B797" s="34" t="s">
        <v>278</v>
      </c>
      <c r="C797" s="34" t="s">
        <v>278</v>
      </c>
      <c r="D797" s="66" t="s">
        <v>557</v>
      </c>
      <c r="E797" s="35">
        <v>612</v>
      </c>
      <c r="F797" s="41">
        <v>80</v>
      </c>
      <c r="G797" s="41">
        <v>80</v>
      </c>
    </row>
    <row r="798" spans="1:7" s="67" customFormat="1" ht="31.5" x14ac:dyDescent="0.25">
      <c r="A798" s="6" t="s">
        <v>332</v>
      </c>
      <c r="B798" s="34" t="s">
        <v>278</v>
      </c>
      <c r="C798" s="34" t="s">
        <v>278</v>
      </c>
      <c r="D798" s="8" t="s">
        <v>35</v>
      </c>
      <c r="E798" s="34"/>
      <c r="F798" s="33">
        <f>SUM(F799,F809)</f>
        <v>495.6</v>
      </c>
      <c r="G798" s="33">
        <f>SUM(G799,G809)</f>
        <v>495.6</v>
      </c>
    </row>
    <row r="799" spans="1:7" s="67" customFormat="1" ht="31.5" x14ac:dyDescent="0.25">
      <c r="A799" s="6" t="s">
        <v>340</v>
      </c>
      <c r="B799" s="34" t="s">
        <v>278</v>
      </c>
      <c r="C799" s="34" t="s">
        <v>278</v>
      </c>
      <c r="D799" s="66" t="s">
        <v>36</v>
      </c>
      <c r="E799" s="34"/>
      <c r="F799" s="33">
        <f>SUM(F800,)</f>
        <v>414</v>
      </c>
      <c r="G799" s="33">
        <f>SUM(G800,)</f>
        <v>414</v>
      </c>
    </row>
    <row r="800" spans="1:7" s="67" customFormat="1" ht="63" x14ac:dyDescent="0.25">
      <c r="A800" s="1" t="s">
        <v>179</v>
      </c>
      <c r="B800" s="34" t="s">
        <v>278</v>
      </c>
      <c r="C800" s="34" t="s">
        <v>278</v>
      </c>
      <c r="D800" s="66" t="s">
        <v>77</v>
      </c>
      <c r="E800" s="40"/>
      <c r="F800" s="33">
        <f>SUM(F801,F805)</f>
        <v>414</v>
      </c>
      <c r="G800" s="33">
        <f>SUM(G801,G805)</f>
        <v>414</v>
      </c>
    </row>
    <row r="801" spans="1:7" s="67" customFormat="1" ht="31.5" x14ac:dyDescent="0.25">
      <c r="A801" s="1" t="s">
        <v>79</v>
      </c>
      <c r="B801" s="34" t="s">
        <v>278</v>
      </c>
      <c r="C801" s="34" t="s">
        <v>278</v>
      </c>
      <c r="D801" s="66" t="s">
        <v>83</v>
      </c>
      <c r="E801" s="40"/>
      <c r="F801" s="33">
        <f>SUM(F802,)</f>
        <v>84</v>
      </c>
      <c r="G801" s="33">
        <f>SUM(G802,)</f>
        <v>84</v>
      </c>
    </row>
    <row r="802" spans="1:7" s="67" customFormat="1" ht="31.5" x14ac:dyDescent="0.25">
      <c r="A802" s="16" t="s">
        <v>241</v>
      </c>
      <c r="B802" s="34" t="s">
        <v>278</v>
      </c>
      <c r="C802" s="34" t="s">
        <v>278</v>
      </c>
      <c r="D802" s="66" t="s">
        <v>83</v>
      </c>
      <c r="E802" s="15">
        <v>600</v>
      </c>
      <c r="F802" s="33">
        <f t="shared" ref="F802:G803" si="74">SUM(F803)</f>
        <v>84</v>
      </c>
      <c r="G802" s="33">
        <f t="shared" si="74"/>
        <v>84</v>
      </c>
    </row>
    <row r="803" spans="1:7" s="67" customFormat="1" ht="15.75" x14ac:dyDescent="0.25">
      <c r="A803" s="16" t="s">
        <v>242</v>
      </c>
      <c r="B803" s="34" t="s">
        <v>278</v>
      </c>
      <c r="C803" s="34" t="s">
        <v>278</v>
      </c>
      <c r="D803" s="66" t="s">
        <v>83</v>
      </c>
      <c r="E803" s="40">
        <v>610</v>
      </c>
      <c r="F803" s="33">
        <f t="shared" si="74"/>
        <v>84</v>
      </c>
      <c r="G803" s="33">
        <f t="shared" si="74"/>
        <v>84</v>
      </c>
    </row>
    <row r="804" spans="1:7" s="67" customFormat="1" ht="15.75" x14ac:dyDescent="0.25">
      <c r="A804" s="3" t="s">
        <v>246</v>
      </c>
      <c r="B804" s="34" t="s">
        <v>278</v>
      </c>
      <c r="C804" s="34" t="s">
        <v>278</v>
      </c>
      <c r="D804" s="66" t="s">
        <v>83</v>
      </c>
      <c r="E804" s="40">
        <v>612</v>
      </c>
      <c r="F804" s="33">
        <v>84</v>
      </c>
      <c r="G804" s="33">
        <v>84</v>
      </c>
    </row>
    <row r="805" spans="1:7" s="67" customFormat="1" ht="31.5" x14ac:dyDescent="0.25">
      <c r="A805" s="1" t="s">
        <v>374</v>
      </c>
      <c r="B805" s="34" t="s">
        <v>278</v>
      </c>
      <c r="C805" s="34" t="s">
        <v>278</v>
      </c>
      <c r="D805" s="66" t="s">
        <v>84</v>
      </c>
      <c r="E805" s="40"/>
      <c r="F805" s="33">
        <f t="shared" ref="F805:G807" si="75">SUM(F806)</f>
        <v>330</v>
      </c>
      <c r="G805" s="33">
        <f t="shared" si="75"/>
        <v>330</v>
      </c>
    </row>
    <row r="806" spans="1:7" s="67" customFormat="1" ht="31.5" x14ac:dyDescent="0.25">
      <c r="A806" s="16" t="s">
        <v>241</v>
      </c>
      <c r="B806" s="34" t="s">
        <v>278</v>
      </c>
      <c r="C806" s="34" t="s">
        <v>278</v>
      </c>
      <c r="D806" s="66" t="s">
        <v>84</v>
      </c>
      <c r="E806" s="15">
        <v>600</v>
      </c>
      <c r="F806" s="33">
        <f t="shared" si="75"/>
        <v>330</v>
      </c>
      <c r="G806" s="33">
        <f t="shared" si="75"/>
        <v>330</v>
      </c>
    </row>
    <row r="807" spans="1:7" s="67" customFormat="1" ht="15.75" x14ac:dyDescent="0.25">
      <c r="A807" s="16" t="s">
        <v>242</v>
      </c>
      <c r="B807" s="34" t="s">
        <v>278</v>
      </c>
      <c r="C807" s="34" t="s">
        <v>278</v>
      </c>
      <c r="D807" s="66" t="s">
        <v>84</v>
      </c>
      <c r="E807" s="40">
        <v>610</v>
      </c>
      <c r="F807" s="33">
        <f t="shared" si="75"/>
        <v>330</v>
      </c>
      <c r="G807" s="33">
        <f t="shared" si="75"/>
        <v>330</v>
      </c>
    </row>
    <row r="808" spans="1:7" s="67" customFormat="1" ht="15.75" x14ac:dyDescent="0.25">
      <c r="A808" s="3" t="s">
        <v>246</v>
      </c>
      <c r="B808" s="34" t="s">
        <v>278</v>
      </c>
      <c r="C808" s="34" t="s">
        <v>278</v>
      </c>
      <c r="D808" s="66" t="s">
        <v>84</v>
      </c>
      <c r="E808" s="40">
        <v>612</v>
      </c>
      <c r="F808" s="33">
        <v>330</v>
      </c>
      <c r="G808" s="33">
        <v>330</v>
      </c>
    </row>
    <row r="809" spans="1:7" s="67" customFormat="1" ht="31.5" x14ac:dyDescent="0.25">
      <c r="A809" s="6" t="s">
        <v>349</v>
      </c>
      <c r="B809" s="34" t="s">
        <v>278</v>
      </c>
      <c r="C809" s="34" t="s">
        <v>278</v>
      </c>
      <c r="D809" s="8" t="s">
        <v>39</v>
      </c>
      <c r="E809" s="37"/>
      <c r="F809" s="33">
        <f t="shared" ref="F809:G811" si="76">SUM(F810)</f>
        <v>81.599999999999994</v>
      </c>
      <c r="G809" s="33">
        <f t="shared" si="76"/>
        <v>81.599999999999994</v>
      </c>
    </row>
    <row r="810" spans="1:7" s="67" customFormat="1" ht="31.5" x14ac:dyDescent="0.25">
      <c r="A810" s="16" t="s">
        <v>468</v>
      </c>
      <c r="B810" s="34" t="s">
        <v>278</v>
      </c>
      <c r="C810" s="34" t="s">
        <v>278</v>
      </c>
      <c r="D810" s="8" t="s">
        <v>469</v>
      </c>
      <c r="E810" s="37"/>
      <c r="F810" s="33">
        <f t="shared" si="76"/>
        <v>81.599999999999994</v>
      </c>
      <c r="G810" s="33">
        <f t="shared" si="76"/>
        <v>81.599999999999994</v>
      </c>
    </row>
    <row r="811" spans="1:7" s="67" customFormat="1" ht="31.5" x14ac:dyDescent="0.25">
      <c r="A811" s="16" t="s">
        <v>470</v>
      </c>
      <c r="B811" s="34" t="s">
        <v>278</v>
      </c>
      <c r="C811" s="34" t="s">
        <v>278</v>
      </c>
      <c r="D811" s="8" t="s">
        <v>471</v>
      </c>
      <c r="E811" s="37"/>
      <c r="F811" s="33">
        <f t="shared" si="76"/>
        <v>81.599999999999994</v>
      </c>
      <c r="G811" s="33">
        <f t="shared" si="76"/>
        <v>81.599999999999994</v>
      </c>
    </row>
    <row r="812" spans="1:7" s="67" customFormat="1" ht="31.5" x14ac:dyDescent="0.25">
      <c r="A812" s="16" t="s">
        <v>241</v>
      </c>
      <c r="B812" s="34" t="s">
        <v>278</v>
      </c>
      <c r="C812" s="34" t="s">
        <v>278</v>
      </c>
      <c r="D812" s="8" t="s">
        <v>471</v>
      </c>
      <c r="E812" s="15">
        <v>600</v>
      </c>
      <c r="F812" s="33">
        <f t="shared" ref="F812:G812" si="77">SUM(F813)</f>
        <v>81.599999999999994</v>
      </c>
      <c r="G812" s="33">
        <f t="shared" si="77"/>
        <v>81.599999999999994</v>
      </c>
    </row>
    <row r="813" spans="1:7" s="67" customFormat="1" ht="15.75" x14ac:dyDescent="0.25">
      <c r="A813" s="16" t="s">
        <v>242</v>
      </c>
      <c r="B813" s="34" t="s">
        <v>278</v>
      </c>
      <c r="C813" s="34" t="s">
        <v>278</v>
      </c>
      <c r="D813" s="8" t="s">
        <v>471</v>
      </c>
      <c r="E813" s="40">
        <v>610</v>
      </c>
      <c r="F813" s="33">
        <f>SUM(F814)</f>
        <v>81.599999999999994</v>
      </c>
      <c r="G813" s="33">
        <f>SUM(G814)</f>
        <v>81.599999999999994</v>
      </c>
    </row>
    <row r="814" spans="1:7" s="67" customFormat="1" ht="15.75" x14ac:dyDescent="0.25">
      <c r="A814" s="3" t="s">
        <v>246</v>
      </c>
      <c r="B814" s="34" t="s">
        <v>278</v>
      </c>
      <c r="C814" s="34" t="s">
        <v>278</v>
      </c>
      <c r="D814" s="8" t="s">
        <v>471</v>
      </c>
      <c r="E814" s="40">
        <v>612</v>
      </c>
      <c r="F814" s="33">
        <v>81.599999999999994</v>
      </c>
      <c r="G814" s="33">
        <v>81.599999999999994</v>
      </c>
    </row>
    <row r="815" spans="1:7" s="67" customFormat="1" ht="31.5" x14ac:dyDescent="0.25">
      <c r="A815" s="6" t="s">
        <v>336</v>
      </c>
      <c r="B815" s="34" t="s">
        <v>278</v>
      </c>
      <c r="C815" s="34" t="s">
        <v>278</v>
      </c>
      <c r="D815" s="8" t="s">
        <v>53</v>
      </c>
      <c r="E815" s="40"/>
      <c r="F815" s="33">
        <f>SUM(F816,)</f>
        <v>11363.199999999999</v>
      </c>
      <c r="G815" s="33">
        <f>SUM(G816,)</f>
        <v>11363.199999999999</v>
      </c>
    </row>
    <row r="816" spans="1:7" s="67" customFormat="1" ht="31.5" x14ac:dyDescent="0.25">
      <c r="A816" s="6" t="s">
        <v>4</v>
      </c>
      <c r="B816" s="34" t="s">
        <v>278</v>
      </c>
      <c r="C816" s="34" t="s">
        <v>278</v>
      </c>
      <c r="D816" s="66" t="s">
        <v>55</v>
      </c>
      <c r="E816" s="40"/>
      <c r="F816" s="33">
        <f>SUM(F817,F821)</f>
        <v>11363.199999999999</v>
      </c>
      <c r="G816" s="33">
        <f>SUM(G817,G821)</f>
        <v>11363.199999999999</v>
      </c>
    </row>
    <row r="817" spans="1:7" s="67" customFormat="1" ht="31.9" customHeight="1" x14ac:dyDescent="0.25">
      <c r="A817" s="6" t="s">
        <v>170</v>
      </c>
      <c r="B817" s="34" t="s">
        <v>278</v>
      </c>
      <c r="C817" s="34" t="s">
        <v>278</v>
      </c>
      <c r="D817" s="66" t="s">
        <v>105</v>
      </c>
      <c r="E817" s="40"/>
      <c r="F817" s="33">
        <f t="shared" ref="F817:G817" si="78">SUM(F818)</f>
        <v>10314.799999999999</v>
      </c>
      <c r="G817" s="33">
        <f t="shared" si="78"/>
        <v>10314.799999999999</v>
      </c>
    </row>
    <row r="818" spans="1:7" s="67" customFormat="1" ht="31.5" x14ac:dyDescent="0.25">
      <c r="A818" s="11" t="s">
        <v>498</v>
      </c>
      <c r="B818" s="34" t="s">
        <v>278</v>
      </c>
      <c r="C818" s="34" t="s">
        <v>278</v>
      </c>
      <c r="D818" s="8" t="s">
        <v>497</v>
      </c>
      <c r="E818" s="53"/>
      <c r="F818" s="33">
        <f>SUM(F819,)</f>
        <v>10314.799999999999</v>
      </c>
      <c r="G818" s="33">
        <f>SUM(G819,)</f>
        <v>10314.799999999999</v>
      </c>
    </row>
    <row r="819" spans="1:7" s="67" customFormat="1" ht="31.5" x14ac:dyDescent="0.25">
      <c r="A819" s="72" t="s">
        <v>326</v>
      </c>
      <c r="B819" s="34" t="s">
        <v>278</v>
      </c>
      <c r="C819" s="34" t="s">
        <v>278</v>
      </c>
      <c r="D819" s="8" t="s">
        <v>497</v>
      </c>
      <c r="E819" s="53">
        <v>200</v>
      </c>
      <c r="F819" s="33">
        <f t="shared" ref="F819:G819" si="79">SUM(F820,)</f>
        <v>10314.799999999999</v>
      </c>
      <c r="G819" s="33">
        <f t="shared" si="79"/>
        <v>10314.799999999999</v>
      </c>
    </row>
    <row r="820" spans="1:7" s="67" customFormat="1" ht="31.5" x14ac:dyDescent="0.25">
      <c r="A820" s="12" t="s">
        <v>233</v>
      </c>
      <c r="B820" s="34" t="s">
        <v>278</v>
      </c>
      <c r="C820" s="34" t="s">
        <v>278</v>
      </c>
      <c r="D820" s="8" t="s">
        <v>497</v>
      </c>
      <c r="E820" s="53">
        <v>240</v>
      </c>
      <c r="F820" s="33">
        <v>10314.799999999999</v>
      </c>
      <c r="G820" s="33">
        <v>10314.799999999999</v>
      </c>
    </row>
    <row r="821" spans="1:7" s="67" customFormat="1" ht="31.5" x14ac:dyDescent="0.25">
      <c r="A821" s="12" t="s">
        <v>572</v>
      </c>
      <c r="B821" s="34" t="s">
        <v>278</v>
      </c>
      <c r="C821" s="34" t="s">
        <v>278</v>
      </c>
      <c r="D821" s="66" t="s">
        <v>573</v>
      </c>
      <c r="E821" s="40"/>
      <c r="F821" s="33">
        <f t="shared" ref="F821:G824" si="80">SUM(F822)</f>
        <v>1048.4000000000001</v>
      </c>
      <c r="G821" s="33">
        <f t="shared" si="80"/>
        <v>1048.4000000000001</v>
      </c>
    </row>
    <row r="822" spans="1:7" s="67" customFormat="1" ht="31.5" x14ac:dyDescent="0.25">
      <c r="A822" s="12" t="s">
        <v>498</v>
      </c>
      <c r="B822" s="34" t="s">
        <v>278</v>
      </c>
      <c r="C822" s="34" t="s">
        <v>278</v>
      </c>
      <c r="D822" s="66" t="s">
        <v>574</v>
      </c>
      <c r="E822" s="37"/>
      <c r="F822" s="41">
        <f t="shared" si="80"/>
        <v>1048.4000000000001</v>
      </c>
      <c r="G822" s="41">
        <f t="shared" si="80"/>
        <v>1048.4000000000001</v>
      </c>
    </row>
    <row r="823" spans="1:7" s="67" customFormat="1" ht="31.5" x14ac:dyDescent="0.25">
      <c r="A823" s="12" t="s">
        <v>241</v>
      </c>
      <c r="B823" s="34" t="s">
        <v>278</v>
      </c>
      <c r="C823" s="34" t="s">
        <v>278</v>
      </c>
      <c r="D823" s="66" t="s">
        <v>574</v>
      </c>
      <c r="E823" s="37">
        <v>600</v>
      </c>
      <c r="F823" s="33">
        <f t="shared" si="80"/>
        <v>1048.4000000000001</v>
      </c>
      <c r="G823" s="33">
        <f t="shared" si="80"/>
        <v>1048.4000000000001</v>
      </c>
    </row>
    <row r="824" spans="1:7" s="67" customFormat="1" ht="15.75" x14ac:dyDescent="0.25">
      <c r="A824" s="12" t="s">
        <v>242</v>
      </c>
      <c r="B824" s="34" t="s">
        <v>278</v>
      </c>
      <c r="C824" s="34" t="s">
        <v>278</v>
      </c>
      <c r="D824" s="66" t="s">
        <v>574</v>
      </c>
      <c r="E824" s="37">
        <v>610</v>
      </c>
      <c r="F824" s="33">
        <f t="shared" si="80"/>
        <v>1048.4000000000001</v>
      </c>
      <c r="G824" s="33">
        <f t="shared" si="80"/>
        <v>1048.4000000000001</v>
      </c>
    </row>
    <row r="825" spans="1:7" s="67" customFormat="1" ht="15.75" x14ac:dyDescent="0.25">
      <c r="A825" s="12" t="s">
        <v>246</v>
      </c>
      <c r="B825" s="34" t="s">
        <v>278</v>
      </c>
      <c r="C825" s="34" t="s">
        <v>278</v>
      </c>
      <c r="D825" s="66" t="s">
        <v>574</v>
      </c>
      <c r="E825" s="34">
        <v>612</v>
      </c>
      <c r="F825" s="33">
        <v>1048.4000000000001</v>
      </c>
      <c r="G825" s="33">
        <v>1048.4000000000001</v>
      </c>
    </row>
    <row r="826" spans="1:7" s="67" customFormat="1" ht="15.75" x14ac:dyDescent="0.25">
      <c r="A826" s="72" t="s">
        <v>310</v>
      </c>
      <c r="B826" s="34" t="s">
        <v>278</v>
      </c>
      <c r="C826" s="34" t="s">
        <v>259</v>
      </c>
      <c r="D826" s="7"/>
      <c r="E826" s="37"/>
      <c r="F826" s="33">
        <f>SUM(F827,F833)</f>
        <v>19265.199999999997</v>
      </c>
      <c r="G826" s="33">
        <f>SUM(G827,G833)</f>
        <v>19265.199999999997</v>
      </c>
    </row>
    <row r="827" spans="1:7" s="67" customFormat="1" ht="47.25" x14ac:dyDescent="0.25">
      <c r="A827" s="6" t="s">
        <v>592</v>
      </c>
      <c r="B827" s="34" t="s">
        <v>278</v>
      </c>
      <c r="C827" s="34" t="s">
        <v>259</v>
      </c>
      <c r="D827" s="8" t="s">
        <v>42</v>
      </c>
      <c r="E827" s="35"/>
      <c r="F827" s="33">
        <f t="shared" ref="F827:G831" si="81">SUM(F828)</f>
        <v>10</v>
      </c>
      <c r="G827" s="33">
        <f t="shared" si="81"/>
        <v>10</v>
      </c>
    </row>
    <row r="828" spans="1:7" s="67" customFormat="1" ht="47.25" x14ac:dyDescent="0.25">
      <c r="A828" s="6" t="s">
        <v>596</v>
      </c>
      <c r="B828" s="34" t="s">
        <v>278</v>
      </c>
      <c r="C828" s="34" t="s">
        <v>259</v>
      </c>
      <c r="D828" s="66" t="s">
        <v>44</v>
      </c>
      <c r="E828" s="39"/>
      <c r="F828" s="33">
        <f t="shared" si="81"/>
        <v>10</v>
      </c>
      <c r="G828" s="33">
        <f t="shared" si="81"/>
        <v>10</v>
      </c>
    </row>
    <row r="829" spans="1:7" s="67" customFormat="1" ht="47.25" x14ac:dyDescent="0.25">
      <c r="A829" s="11" t="s">
        <v>597</v>
      </c>
      <c r="B829" s="34" t="s">
        <v>278</v>
      </c>
      <c r="C829" s="34" t="s">
        <v>259</v>
      </c>
      <c r="D829" s="66" t="s">
        <v>598</v>
      </c>
      <c r="E829" s="39"/>
      <c r="F829" s="33">
        <f t="shared" si="81"/>
        <v>10</v>
      </c>
      <c r="G829" s="33">
        <f t="shared" si="81"/>
        <v>10</v>
      </c>
    </row>
    <row r="830" spans="1:7" s="67" customFormat="1" ht="31.5" x14ac:dyDescent="0.25">
      <c r="A830" s="6" t="s">
        <v>599</v>
      </c>
      <c r="B830" s="34" t="s">
        <v>278</v>
      </c>
      <c r="C830" s="34" t="s">
        <v>259</v>
      </c>
      <c r="D830" s="66" t="s">
        <v>600</v>
      </c>
      <c r="E830" s="7"/>
      <c r="F830" s="33">
        <f t="shared" si="81"/>
        <v>10</v>
      </c>
      <c r="G830" s="33">
        <f t="shared" si="81"/>
        <v>10</v>
      </c>
    </row>
    <row r="831" spans="1:7" s="67" customFormat="1" ht="31.5" x14ac:dyDescent="0.25">
      <c r="A831" s="72" t="s">
        <v>326</v>
      </c>
      <c r="B831" s="34" t="s">
        <v>278</v>
      </c>
      <c r="C831" s="34" t="s">
        <v>259</v>
      </c>
      <c r="D831" s="66" t="s">
        <v>600</v>
      </c>
      <c r="E831" s="37">
        <v>200</v>
      </c>
      <c r="F831" s="33">
        <f t="shared" si="81"/>
        <v>10</v>
      </c>
      <c r="G831" s="33">
        <f t="shared" si="81"/>
        <v>10</v>
      </c>
    </row>
    <row r="832" spans="1:7" s="67" customFormat="1" ht="31.5" x14ac:dyDescent="0.25">
      <c r="A832" s="72" t="s">
        <v>233</v>
      </c>
      <c r="B832" s="34" t="s">
        <v>278</v>
      </c>
      <c r="C832" s="34" t="s">
        <v>259</v>
      </c>
      <c r="D832" s="66" t="s">
        <v>600</v>
      </c>
      <c r="E832" s="37">
        <v>240</v>
      </c>
      <c r="F832" s="33">
        <v>10</v>
      </c>
      <c r="G832" s="33">
        <v>10</v>
      </c>
    </row>
    <row r="833" spans="1:7" s="67" customFormat="1" ht="31.5" x14ac:dyDescent="0.25">
      <c r="A833" s="6" t="s">
        <v>337</v>
      </c>
      <c r="B833" s="34" t="s">
        <v>278</v>
      </c>
      <c r="C833" s="34" t="s">
        <v>259</v>
      </c>
      <c r="D833" s="8" t="s">
        <v>124</v>
      </c>
      <c r="E833" s="35"/>
      <c r="F833" s="41">
        <f>SUM(F834,)</f>
        <v>19255.199999999997</v>
      </c>
      <c r="G833" s="41">
        <f>SUM(G834,)</f>
        <v>19255.199999999997</v>
      </c>
    </row>
    <row r="834" spans="1:7" s="67" customFormat="1" ht="15.75" x14ac:dyDescent="0.25">
      <c r="A834" s="6" t="s">
        <v>2</v>
      </c>
      <c r="B834" s="34" t="s">
        <v>278</v>
      </c>
      <c r="C834" s="34" t="s">
        <v>259</v>
      </c>
      <c r="D834" s="66" t="s">
        <v>153</v>
      </c>
      <c r="E834" s="35"/>
      <c r="F834" s="41">
        <f>SUM(F835,F841)</f>
        <v>19255.199999999997</v>
      </c>
      <c r="G834" s="41">
        <f>SUM(G835,G841)</f>
        <v>19255.199999999997</v>
      </c>
    </row>
    <row r="835" spans="1:7" s="67" customFormat="1" ht="18.75" customHeight="1" x14ac:dyDescent="0.25">
      <c r="A835" s="16" t="s">
        <v>117</v>
      </c>
      <c r="B835" s="34" t="s">
        <v>278</v>
      </c>
      <c r="C835" s="34" t="s">
        <v>259</v>
      </c>
      <c r="D835" s="66" t="s">
        <v>154</v>
      </c>
      <c r="E835" s="43"/>
      <c r="F835" s="33">
        <f>SUM(F836)</f>
        <v>10026.599999999999</v>
      </c>
      <c r="G835" s="33">
        <f>SUM(G836)</f>
        <v>10026.599999999999</v>
      </c>
    </row>
    <row r="836" spans="1:7" s="67" customFormat="1" ht="34.15" customHeight="1" x14ac:dyDescent="0.25">
      <c r="A836" s="6" t="s">
        <v>10</v>
      </c>
      <c r="B836" s="34" t="s">
        <v>278</v>
      </c>
      <c r="C836" s="34" t="s">
        <v>259</v>
      </c>
      <c r="D836" s="66" t="s">
        <v>155</v>
      </c>
      <c r="E836" s="7"/>
      <c r="F836" s="33">
        <f>SUM(F837,F839,)</f>
        <v>10026.599999999999</v>
      </c>
      <c r="G836" s="33">
        <f>SUM(G837,G839,)</f>
        <v>10026.599999999999</v>
      </c>
    </row>
    <row r="837" spans="1:7" s="67" customFormat="1" ht="63" x14ac:dyDescent="0.25">
      <c r="A837" s="16" t="s">
        <v>229</v>
      </c>
      <c r="B837" s="34" t="s">
        <v>278</v>
      </c>
      <c r="C837" s="34" t="s">
        <v>259</v>
      </c>
      <c r="D837" s="66" t="s">
        <v>155</v>
      </c>
      <c r="E837" s="35">
        <v>100</v>
      </c>
      <c r="F837" s="33">
        <f>SUM(F838)</f>
        <v>9630.7999999999993</v>
      </c>
      <c r="G837" s="33">
        <f>SUM(G838)</f>
        <v>9630.7999999999993</v>
      </c>
    </row>
    <row r="838" spans="1:7" s="67" customFormat="1" ht="31.5" x14ac:dyDescent="0.25">
      <c r="A838" s="3" t="s">
        <v>230</v>
      </c>
      <c r="B838" s="34" t="s">
        <v>278</v>
      </c>
      <c r="C838" s="34" t="s">
        <v>259</v>
      </c>
      <c r="D838" s="66" t="s">
        <v>155</v>
      </c>
      <c r="E838" s="35">
        <v>120</v>
      </c>
      <c r="F838" s="33">
        <v>9630.7999999999993</v>
      </c>
      <c r="G838" s="33">
        <v>9630.7999999999993</v>
      </c>
    </row>
    <row r="839" spans="1:7" s="67" customFormat="1" ht="31.5" x14ac:dyDescent="0.25">
      <c r="A839" s="72" t="s">
        <v>326</v>
      </c>
      <c r="B839" s="34" t="s">
        <v>278</v>
      </c>
      <c r="C839" s="34" t="s">
        <v>259</v>
      </c>
      <c r="D839" s="66" t="s">
        <v>155</v>
      </c>
      <c r="E839" s="35">
        <v>200</v>
      </c>
      <c r="F839" s="33">
        <f>SUM(F840)</f>
        <v>395.8</v>
      </c>
      <c r="G839" s="33">
        <f>SUM(G840)</f>
        <v>395.8</v>
      </c>
    </row>
    <row r="840" spans="1:7" s="67" customFormat="1" ht="31.5" x14ac:dyDescent="0.25">
      <c r="A840" s="10" t="s">
        <v>233</v>
      </c>
      <c r="B840" s="34" t="s">
        <v>278</v>
      </c>
      <c r="C840" s="34" t="s">
        <v>259</v>
      </c>
      <c r="D840" s="66" t="s">
        <v>155</v>
      </c>
      <c r="E840" s="34">
        <v>240</v>
      </c>
      <c r="F840" s="33">
        <v>395.8</v>
      </c>
      <c r="G840" s="33">
        <v>395.8</v>
      </c>
    </row>
    <row r="841" spans="1:7" s="67" customFormat="1" ht="31.5" x14ac:dyDescent="0.25">
      <c r="A841" s="16" t="s">
        <v>118</v>
      </c>
      <c r="B841" s="34" t="s">
        <v>278</v>
      </c>
      <c r="C841" s="34" t="s">
        <v>259</v>
      </c>
      <c r="D841" s="66" t="s">
        <v>156</v>
      </c>
      <c r="E841" s="35"/>
      <c r="F841" s="41">
        <f t="shared" ref="F841:G844" si="82">SUM(F842)</f>
        <v>9228.6</v>
      </c>
      <c r="G841" s="41">
        <f t="shared" si="82"/>
        <v>9228.6</v>
      </c>
    </row>
    <row r="842" spans="1:7" s="67" customFormat="1" ht="32.25" customHeight="1" x14ac:dyDescent="0.25">
      <c r="A842" s="16" t="s">
        <v>19</v>
      </c>
      <c r="B842" s="34" t="s">
        <v>278</v>
      </c>
      <c r="C842" s="34" t="s">
        <v>259</v>
      </c>
      <c r="D842" s="66" t="s">
        <v>157</v>
      </c>
      <c r="E842" s="40"/>
      <c r="F842" s="33">
        <f t="shared" si="82"/>
        <v>9228.6</v>
      </c>
      <c r="G842" s="33">
        <f t="shared" si="82"/>
        <v>9228.6</v>
      </c>
    </row>
    <row r="843" spans="1:7" s="67" customFormat="1" ht="31.5" x14ac:dyDescent="0.25">
      <c r="A843" s="3" t="s">
        <v>241</v>
      </c>
      <c r="B843" s="34" t="s">
        <v>278</v>
      </c>
      <c r="C843" s="34" t="s">
        <v>259</v>
      </c>
      <c r="D843" s="66" t="s">
        <v>157</v>
      </c>
      <c r="E843" s="40">
        <v>600</v>
      </c>
      <c r="F843" s="33">
        <f t="shared" si="82"/>
        <v>9228.6</v>
      </c>
      <c r="G843" s="33">
        <f t="shared" si="82"/>
        <v>9228.6</v>
      </c>
    </row>
    <row r="844" spans="1:7" s="67" customFormat="1" ht="15.75" x14ac:dyDescent="0.25">
      <c r="A844" s="3" t="s">
        <v>242</v>
      </c>
      <c r="B844" s="34" t="s">
        <v>278</v>
      </c>
      <c r="C844" s="34" t="s">
        <v>259</v>
      </c>
      <c r="D844" s="66" t="s">
        <v>157</v>
      </c>
      <c r="E844" s="34">
        <v>610</v>
      </c>
      <c r="F844" s="33">
        <f t="shared" si="82"/>
        <v>9228.6</v>
      </c>
      <c r="G844" s="33">
        <f t="shared" si="82"/>
        <v>9228.6</v>
      </c>
    </row>
    <row r="845" spans="1:7" s="67" customFormat="1" ht="64.900000000000006" customHeight="1" x14ac:dyDescent="0.25">
      <c r="A845" s="64" t="s">
        <v>243</v>
      </c>
      <c r="B845" s="34" t="s">
        <v>278</v>
      </c>
      <c r="C845" s="34" t="s">
        <v>259</v>
      </c>
      <c r="D845" s="66" t="s">
        <v>157</v>
      </c>
      <c r="E845" s="35">
        <v>611</v>
      </c>
      <c r="F845" s="33">
        <v>9228.6</v>
      </c>
      <c r="G845" s="33">
        <v>9228.6</v>
      </c>
    </row>
    <row r="846" spans="1:7" s="67" customFormat="1" ht="16.5" customHeight="1" x14ac:dyDescent="0.25">
      <c r="A846" s="64"/>
      <c r="B846" s="34"/>
      <c r="C846" s="34"/>
      <c r="D846" s="66"/>
      <c r="E846" s="35"/>
      <c r="F846" s="33"/>
      <c r="G846" s="33"/>
    </row>
    <row r="847" spans="1:7" ht="15.75" x14ac:dyDescent="0.25">
      <c r="A847" s="88" t="s">
        <v>324</v>
      </c>
      <c r="B847" s="89" t="s">
        <v>281</v>
      </c>
      <c r="C847" s="90"/>
      <c r="D847" s="91"/>
      <c r="E847" s="82"/>
      <c r="F847" s="83">
        <f>SUM(F848,F906)</f>
        <v>82735.200000000012</v>
      </c>
      <c r="G847" s="83">
        <f>SUM(G848,G906)</f>
        <v>82735.200000000012</v>
      </c>
    </row>
    <row r="848" spans="1:7" ht="15.75" x14ac:dyDescent="0.25">
      <c r="A848" s="3" t="s">
        <v>282</v>
      </c>
      <c r="B848" s="34" t="s">
        <v>281</v>
      </c>
      <c r="C848" s="34" t="s">
        <v>226</v>
      </c>
      <c r="D848" s="7"/>
      <c r="E848" s="35"/>
      <c r="F848" s="33">
        <f>SUM(F849,F873)</f>
        <v>78175.900000000009</v>
      </c>
      <c r="G848" s="33">
        <f>SUM(G849,G873)</f>
        <v>78175.900000000009</v>
      </c>
    </row>
    <row r="849" spans="1:7" ht="31.5" x14ac:dyDescent="0.25">
      <c r="A849" s="6" t="s">
        <v>332</v>
      </c>
      <c r="B849" s="34" t="s">
        <v>281</v>
      </c>
      <c r="C849" s="34" t="s">
        <v>226</v>
      </c>
      <c r="D849" s="8" t="s">
        <v>35</v>
      </c>
      <c r="E849" s="34"/>
      <c r="F849" s="33">
        <f>SUM(F850,F865,)</f>
        <v>1646.3</v>
      </c>
      <c r="G849" s="33">
        <f>SUM(G850,G865,)</f>
        <v>1646.3</v>
      </c>
    </row>
    <row r="850" spans="1:7" ht="52.15" customHeight="1" x14ac:dyDescent="0.25">
      <c r="A850" s="6" t="s">
        <v>340</v>
      </c>
      <c r="B850" s="34" t="s">
        <v>281</v>
      </c>
      <c r="C850" s="34" t="s">
        <v>226</v>
      </c>
      <c r="D850" s="5" t="s">
        <v>36</v>
      </c>
      <c r="E850" s="34"/>
      <c r="F850" s="33">
        <f>SUM(F851,F856,)</f>
        <v>880.5</v>
      </c>
      <c r="G850" s="33">
        <f>SUM(G851,G856,)</f>
        <v>880.5</v>
      </c>
    </row>
    <row r="851" spans="1:7" ht="66" customHeight="1" x14ac:dyDescent="0.25">
      <c r="A851" s="6" t="s">
        <v>559</v>
      </c>
      <c r="B851" s="34" t="s">
        <v>281</v>
      </c>
      <c r="C851" s="34" t="s">
        <v>226</v>
      </c>
      <c r="D851" s="5" t="s">
        <v>76</v>
      </c>
      <c r="E851" s="34"/>
      <c r="F851" s="33">
        <f>SUM(F852,)</f>
        <v>274.8</v>
      </c>
      <c r="G851" s="33">
        <f>SUM(G852,)</f>
        <v>274.8</v>
      </c>
    </row>
    <row r="852" spans="1:7" ht="63" x14ac:dyDescent="0.25">
      <c r="A852" s="2" t="s">
        <v>372</v>
      </c>
      <c r="B852" s="34" t="s">
        <v>281</v>
      </c>
      <c r="C852" s="34" t="s">
        <v>226</v>
      </c>
      <c r="D852" s="5" t="s">
        <v>81</v>
      </c>
      <c r="E852" s="34"/>
      <c r="F852" s="33">
        <f>SUM(F853)</f>
        <v>274.8</v>
      </c>
      <c r="G852" s="33">
        <f>SUM(G853)</f>
        <v>274.8</v>
      </c>
    </row>
    <row r="853" spans="1:7" ht="31.5" x14ac:dyDescent="0.25">
      <c r="A853" s="16" t="s">
        <v>241</v>
      </c>
      <c r="B853" s="34" t="s">
        <v>281</v>
      </c>
      <c r="C853" s="34" t="s">
        <v>226</v>
      </c>
      <c r="D853" s="5" t="s">
        <v>81</v>
      </c>
      <c r="E853" s="15">
        <v>600</v>
      </c>
      <c r="F853" s="33">
        <f>SUM(F854,)</f>
        <v>274.8</v>
      </c>
      <c r="G853" s="33">
        <f>SUM(G854,)</f>
        <v>274.8</v>
      </c>
    </row>
    <row r="854" spans="1:7" ht="15.75" x14ac:dyDescent="0.25">
      <c r="A854" s="16" t="s">
        <v>242</v>
      </c>
      <c r="B854" s="34" t="s">
        <v>281</v>
      </c>
      <c r="C854" s="34" t="s">
        <v>226</v>
      </c>
      <c r="D854" s="5" t="s">
        <v>81</v>
      </c>
      <c r="E854" s="40">
        <v>610</v>
      </c>
      <c r="F854" s="33">
        <f>SUM(F855)</f>
        <v>274.8</v>
      </c>
      <c r="G854" s="33">
        <f>SUM(G855)</f>
        <v>274.8</v>
      </c>
    </row>
    <row r="855" spans="1:7" ht="18" customHeight="1" x14ac:dyDescent="0.25">
      <c r="A855" s="16" t="s">
        <v>246</v>
      </c>
      <c r="B855" s="34" t="s">
        <v>281</v>
      </c>
      <c r="C855" s="34" t="s">
        <v>226</v>
      </c>
      <c r="D855" s="5" t="s">
        <v>81</v>
      </c>
      <c r="E855" s="40">
        <v>612</v>
      </c>
      <c r="F855" s="33">
        <v>274.8</v>
      </c>
      <c r="G855" s="33">
        <v>274.8</v>
      </c>
    </row>
    <row r="856" spans="1:7" ht="63" x14ac:dyDescent="0.25">
      <c r="A856" s="1" t="s">
        <v>179</v>
      </c>
      <c r="B856" s="34" t="s">
        <v>281</v>
      </c>
      <c r="C856" s="34" t="s">
        <v>226</v>
      </c>
      <c r="D856" s="5" t="s">
        <v>77</v>
      </c>
      <c r="E856" s="40"/>
      <c r="F856" s="33">
        <f>SUM(F857,F861)</f>
        <v>605.70000000000005</v>
      </c>
      <c r="G856" s="33">
        <f>SUM(G857,G861)</f>
        <v>605.70000000000005</v>
      </c>
    </row>
    <row r="857" spans="1:7" ht="31.5" x14ac:dyDescent="0.25">
      <c r="A857" s="1" t="s">
        <v>79</v>
      </c>
      <c r="B857" s="34" t="s">
        <v>281</v>
      </c>
      <c r="C857" s="34" t="s">
        <v>226</v>
      </c>
      <c r="D857" s="5" t="s">
        <v>83</v>
      </c>
      <c r="E857" s="40"/>
      <c r="F857" s="33">
        <f>SUM(F858,)</f>
        <v>168</v>
      </c>
      <c r="G857" s="33">
        <f>SUM(G858,)</f>
        <v>168</v>
      </c>
    </row>
    <row r="858" spans="1:7" ht="31.5" x14ac:dyDescent="0.25">
      <c r="A858" s="16" t="s">
        <v>241</v>
      </c>
      <c r="B858" s="34" t="s">
        <v>281</v>
      </c>
      <c r="C858" s="34" t="s">
        <v>226</v>
      </c>
      <c r="D858" s="5" t="s">
        <v>83</v>
      </c>
      <c r="E858" s="15">
        <v>600</v>
      </c>
      <c r="F858" s="33">
        <f>SUM(F859,)</f>
        <v>168</v>
      </c>
      <c r="G858" s="33">
        <f>SUM(G859,)</f>
        <v>168</v>
      </c>
    </row>
    <row r="859" spans="1:7" ht="15.75" x14ac:dyDescent="0.25">
      <c r="A859" s="16" t="s">
        <v>307</v>
      </c>
      <c r="B859" s="34" t="s">
        <v>281</v>
      </c>
      <c r="C859" s="34" t="s">
        <v>226</v>
      </c>
      <c r="D859" s="5" t="s">
        <v>83</v>
      </c>
      <c r="E859" s="40">
        <v>620</v>
      </c>
      <c r="F859" s="33">
        <f>SUM(F860)</f>
        <v>168</v>
      </c>
      <c r="G859" s="33">
        <f>SUM(G860)</f>
        <v>168</v>
      </c>
    </row>
    <row r="860" spans="1:7" ht="17.25" customHeight="1" x14ac:dyDescent="0.25">
      <c r="A860" s="16" t="s">
        <v>309</v>
      </c>
      <c r="B860" s="34" t="s">
        <v>281</v>
      </c>
      <c r="C860" s="34" t="s">
        <v>226</v>
      </c>
      <c r="D860" s="5" t="s">
        <v>83</v>
      </c>
      <c r="E860" s="40">
        <v>622</v>
      </c>
      <c r="F860" s="33">
        <v>168</v>
      </c>
      <c r="G860" s="33">
        <v>168</v>
      </c>
    </row>
    <row r="861" spans="1:7" ht="33.6" customHeight="1" x14ac:dyDescent="0.25">
      <c r="A861" s="1" t="s">
        <v>374</v>
      </c>
      <c r="B861" s="34" t="s">
        <v>281</v>
      </c>
      <c r="C861" s="34" t="s">
        <v>226</v>
      </c>
      <c r="D861" s="5" t="s">
        <v>84</v>
      </c>
      <c r="E861" s="40"/>
      <c r="F861" s="33">
        <f>SUM(F862,)</f>
        <v>437.7</v>
      </c>
      <c r="G861" s="33">
        <f>SUM(G862,)</f>
        <v>437.7</v>
      </c>
    </row>
    <row r="862" spans="1:7" ht="31.5" x14ac:dyDescent="0.25">
      <c r="A862" s="16" t="s">
        <v>241</v>
      </c>
      <c r="B862" s="34" t="s">
        <v>281</v>
      </c>
      <c r="C862" s="34" t="s">
        <v>226</v>
      </c>
      <c r="D862" s="5" t="s">
        <v>84</v>
      </c>
      <c r="E862" s="15">
        <v>600</v>
      </c>
      <c r="F862" s="33">
        <f>SUM(F863,)</f>
        <v>437.7</v>
      </c>
      <c r="G862" s="33">
        <f>SUM(G863,)</f>
        <v>437.7</v>
      </c>
    </row>
    <row r="863" spans="1:7" ht="15.75" x14ac:dyDescent="0.25">
      <c r="A863" s="16" t="s">
        <v>242</v>
      </c>
      <c r="B863" s="34" t="s">
        <v>281</v>
      </c>
      <c r="C863" s="34" t="s">
        <v>226</v>
      </c>
      <c r="D863" s="5" t="s">
        <v>84</v>
      </c>
      <c r="E863" s="40">
        <v>610</v>
      </c>
      <c r="F863" s="33">
        <f>SUM(F864)</f>
        <v>437.7</v>
      </c>
      <c r="G863" s="33">
        <f>SUM(G864)</f>
        <v>437.7</v>
      </c>
    </row>
    <row r="864" spans="1:7" ht="18" customHeight="1" x14ac:dyDescent="0.25">
      <c r="A864" s="16" t="s">
        <v>246</v>
      </c>
      <c r="B864" s="34" t="s">
        <v>281</v>
      </c>
      <c r="C864" s="34" t="s">
        <v>226</v>
      </c>
      <c r="D864" s="5" t="s">
        <v>84</v>
      </c>
      <c r="E864" s="40">
        <v>612</v>
      </c>
      <c r="F864" s="33">
        <v>437.7</v>
      </c>
      <c r="G864" s="33">
        <v>437.7</v>
      </c>
    </row>
    <row r="865" spans="1:7" ht="31.5" x14ac:dyDescent="0.25">
      <c r="A865" s="6" t="s">
        <v>349</v>
      </c>
      <c r="B865" s="34" t="s">
        <v>281</v>
      </c>
      <c r="C865" s="34" t="s">
        <v>226</v>
      </c>
      <c r="D865" s="8" t="s">
        <v>39</v>
      </c>
      <c r="E865" s="40"/>
      <c r="F865" s="33">
        <f t="shared" ref="F865:G867" si="83">SUM(F866)</f>
        <v>765.8</v>
      </c>
      <c r="G865" s="33">
        <f t="shared" si="83"/>
        <v>765.8</v>
      </c>
    </row>
    <row r="866" spans="1:7" ht="34.5" customHeight="1" x14ac:dyDescent="0.25">
      <c r="A866" s="16" t="s">
        <v>468</v>
      </c>
      <c r="B866" s="34" t="s">
        <v>281</v>
      </c>
      <c r="C866" s="34" t="s">
        <v>226</v>
      </c>
      <c r="D866" s="8" t="s">
        <v>469</v>
      </c>
      <c r="E866" s="40"/>
      <c r="F866" s="33">
        <f t="shared" si="83"/>
        <v>765.8</v>
      </c>
      <c r="G866" s="33">
        <f t="shared" si="83"/>
        <v>765.8</v>
      </c>
    </row>
    <row r="867" spans="1:7" ht="31.5" x14ac:dyDescent="0.25">
      <c r="A867" s="16" t="s">
        <v>470</v>
      </c>
      <c r="B867" s="34" t="s">
        <v>281</v>
      </c>
      <c r="C867" s="34" t="s">
        <v>226</v>
      </c>
      <c r="D867" s="8" t="s">
        <v>471</v>
      </c>
      <c r="E867" s="40"/>
      <c r="F867" s="33">
        <f t="shared" si="83"/>
        <v>765.8</v>
      </c>
      <c r="G867" s="33">
        <f t="shared" si="83"/>
        <v>765.8</v>
      </c>
    </row>
    <row r="868" spans="1:7" ht="31.5" x14ac:dyDescent="0.25">
      <c r="A868" s="16" t="s">
        <v>241</v>
      </c>
      <c r="B868" s="34" t="s">
        <v>281</v>
      </c>
      <c r="C868" s="34" t="s">
        <v>226</v>
      </c>
      <c r="D868" s="8" t="s">
        <v>471</v>
      </c>
      <c r="E868" s="15">
        <v>600</v>
      </c>
      <c r="F868" s="33">
        <f>SUM(F869,F871)</f>
        <v>765.8</v>
      </c>
      <c r="G868" s="33">
        <f>SUM(G869,G871)</f>
        <v>765.8</v>
      </c>
    </row>
    <row r="869" spans="1:7" ht="15.75" x14ac:dyDescent="0.25">
      <c r="A869" s="16" t="s">
        <v>242</v>
      </c>
      <c r="B869" s="34" t="s">
        <v>281</v>
      </c>
      <c r="C869" s="34" t="s">
        <v>226</v>
      </c>
      <c r="D869" s="8" t="s">
        <v>471</v>
      </c>
      <c r="E869" s="40">
        <v>610</v>
      </c>
      <c r="F869" s="33">
        <f>SUM(F870)</f>
        <v>244.8</v>
      </c>
      <c r="G869" s="33">
        <f>SUM(G870)</f>
        <v>244.8</v>
      </c>
    </row>
    <row r="870" spans="1:7" ht="18.75" customHeight="1" x14ac:dyDescent="0.25">
      <c r="A870" s="16" t="s">
        <v>246</v>
      </c>
      <c r="B870" s="34" t="s">
        <v>281</v>
      </c>
      <c r="C870" s="34" t="s">
        <v>226</v>
      </c>
      <c r="D870" s="8" t="s">
        <v>471</v>
      </c>
      <c r="E870" s="40">
        <v>612</v>
      </c>
      <c r="F870" s="33">
        <v>244.8</v>
      </c>
      <c r="G870" s="33">
        <v>244.8</v>
      </c>
    </row>
    <row r="871" spans="1:7" ht="16.5" customHeight="1" x14ac:dyDescent="0.25">
      <c r="A871" s="16" t="s">
        <v>307</v>
      </c>
      <c r="B871" s="34" t="s">
        <v>281</v>
      </c>
      <c r="C871" s="34" t="s">
        <v>226</v>
      </c>
      <c r="D871" s="8" t="s">
        <v>471</v>
      </c>
      <c r="E871" s="37">
        <v>620</v>
      </c>
      <c r="F871" s="33">
        <f>SUM(F872)</f>
        <v>521</v>
      </c>
      <c r="G871" s="33">
        <f>SUM(G872)</f>
        <v>521</v>
      </c>
    </row>
    <row r="872" spans="1:7" ht="17.25" customHeight="1" x14ac:dyDescent="0.25">
      <c r="A872" s="16" t="s">
        <v>309</v>
      </c>
      <c r="B872" s="34" t="s">
        <v>281</v>
      </c>
      <c r="C872" s="34" t="s">
        <v>226</v>
      </c>
      <c r="D872" s="8" t="s">
        <v>471</v>
      </c>
      <c r="E872" s="37">
        <v>622</v>
      </c>
      <c r="F872" s="33">
        <v>521</v>
      </c>
      <c r="G872" s="33">
        <v>521</v>
      </c>
    </row>
    <row r="873" spans="1:7" ht="31.5" x14ac:dyDescent="0.25">
      <c r="A873" s="6" t="s">
        <v>333</v>
      </c>
      <c r="B873" s="34" t="s">
        <v>281</v>
      </c>
      <c r="C873" s="34" t="s">
        <v>226</v>
      </c>
      <c r="D873" s="8" t="s">
        <v>41</v>
      </c>
      <c r="E873" s="35"/>
      <c r="F873" s="33">
        <f>SUM(F874,F880,F890,F900,)</f>
        <v>76529.600000000006</v>
      </c>
      <c r="G873" s="33">
        <f>SUM(G874,G880,G890,G900,)</f>
        <v>76529.600000000006</v>
      </c>
    </row>
    <row r="874" spans="1:7" s="67" customFormat="1" ht="31.5" x14ac:dyDescent="0.25">
      <c r="A874" s="1" t="s">
        <v>397</v>
      </c>
      <c r="B874" s="34" t="s">
        <v>281</v>
      </c>
      <c r="C874" s="34" t="s">
        <v>226</v>
      </c>
      <c r="D874" s="66" t="s">
        <v>398</v>
      </c>
      <c r="E874" s="40"/>
      <c r="F874" s="33">
        <f>SUM(F875)</f>
        <v>7131.3</v>
      </c>
      <c r="G874" s="33">
        <f>SUM(G875)</f>
        <v>7131.3</v>
      </c>
    </row>
    <row r="875" spans="1:7" s="67" customFormat="1" ht="31.5" x14ac:dyDescent="0.25">
      <c r="A875" s="3" t="s">
        <v>399</v>
      </c>
      <c r="B875" s="34" t="s">
        <v>281</v>
      </c>
      <c r="C875" s="34" t="s">
        <v>226</v>
      </c>
      <c r="D875" s="8" t="s">
        <v>400</v>
      </c>
      <c r="E875" s="40"/>
      <c r="F875" s="33">
        <f>SUM(F876,)</f>
        <v>7131.3</v>
      </c>
      <c r="G875" s="33">
        <f>SUM(G876,)</f>
        <v>7131.3</v>
      </c>
    </row>
    <row r="876" spans="1:7" s="67" customFormat="1" ht="31.5" x14ac:dyDescent="0.25">
      <c r="A876" s="3" t="s">
        <v>401</v>
      </c>
      <c r="B876" s="34" t="s">
        <v>281</v>
      </c>
      <c r="C876" s="34" t="s">
        <v>226</v>
      </c>
      <c r="D876" s="8" t="s">
        <v>402</v>
      </c>
      <c r="E876" s="35"/>
      <c r="F876" s="33">
        <f t="shared" ref="F876:G878" si="84">SUM(F877)</f>
        <v>7131.3</v>
      </c>
      <c r="G876" s="33">
        <f t="shared" si="84"/>
        <v>7131.3</v>
      </c>
    </row>
    <row r="877" spans="1:7" s="67" customFormat="1" ht="31.5" x14ac:dyDescent="0.25">
      <c r="A877" s="16" t="s">
        <v>241</v>
      </c>
      <c r="B877" s="34" t="s">
        <v>281</v>
      </c>
      <c r="C877" s="34" t="s">
        <v>226</v>
      </c>
      <c r="D877" s="8" t="s">
        <v>402</v>
      </c>
      <c r="E877" s="40">
        <v>600</v>
      </c>
      <c r="F877" s="33">
        <f t="shared" si="84"/>
        <v>7131.3</v>
      </c>
      <c r="G877" s="33">
        <f t="shared" si="84"/>
        <v>7131.3</v>
      </c>
    </row>
    <row r="878" spans="1:7" s="67" customFormat="1" ht="15.75" x14ac:dyDescent="0.25">
      <c r="A878" s="16" t="s">
        <v>242</v>
      </c>
      <c r="B878" s="34" t="s">
        <v>281</v>
      </c>
      <c r="C878" s="34" t="s">
        <v>226</v>
      </c>
      <c r="D878" s="8" t="s">
        <v>402</v>
      </c>
      <c r="E878" s="40">
        <v>610</v>
      </c>
      <c r="F878" s="33">
        <f t="shared" si="84"/>
        <v>7131.3</v>
      </c>
      <c r="G878" s="33">
        <f t="shared" si="84"/>
        <v>7131.3</v>
      </c>
    </row>
    <row r="879" spans="1:7" s="67" customFormat="1" ht="63" x14ac:dyDescent="0.25">
      <c r="A879" s="16" t="s">
        <v>243</v>
      </c>
      <c r="B879" s="34" t="s">
        <v>281</v>
      </c>
      <c r="C879" s="34" t="s">
        <v>226</v>
      </c>
      <c r="D879" s="8" t="s">
        <v>402</v>
      </c>
      <c r="E879" s="35">
        <v>611</v>
      </c>
      <c r="F879" s="33">
        <v>7131.3</v>
      </c>
      <c r="G879" s="33">
        <v>7131.3</v>
      </c>
    </row>
    <row r="880" spans="1:7" s="67" customFormat="1" ht="31.5" x14ac:dyDescent="0.25">
      <c r="A880" s="2" t="s">
        <v>403</v>
      </c>
      <c r="B880" s="34" t="s">
        <v>281</v>
      </c>
      <c r="C880" s="34" t="s">
        <v>226</v>
      </c>
      <c r="D880" s="66" t="s">
        <v>404</v>
      </c>
      <c r="E880" s="35"/>
      <c r="F880" s="33">
        <f t="shared" ref="F880:G880" si="85">SUM(F881)</f>
        <v>25583.9</v>
      </c>
      <c r="G880" s="33">
        <f t="shared" si="85"/>
        <v>25583.9</v>
      </c>
    </row>
    <row r="881" spans="1:7" s="67" customFormat="1" ht="47.25" x14ac:dyDescent="0.25">
      <c r="A881" s="2" t="s">
        <v>405</v>
      </c>
      <c r="B881" s="34" t="s">
        <v>281</v>
      </c>
      <c r="C881" s="34" t="s">
        <v>226</v>
      </c>
      <c r="D881" s="66" t="s">
        <v>406</v>
      </c>
      <c r="E881" s="35"/>
      <c r="F881" s="33">
        <f>SUM(F882,F886)</f>
        <v>25583.9</v>
      </c>
      <c r="G881" s="33">
        <f>SUM(G882,G886)</f>
        <v>25583.9</v>
      </c>
    </row>
    <row r="882" spans="1:7" s="67" customFormat="1" ht="38.450000000000003" customHeight="1" x14ac:dyDescent="0.25">
      <c r="A882" s="16" t="s">
        <v>407</v>
      </c>
      <c r="B882" s="34" t="s">
        <v>281</v>
      </c>
      <c r="C882" s="34" t="s">
        <v>226</v>
      </c>
      <c r="D882" s="8" t="s">
        <v>408</v>
      </c>
      <c r="E882" s="34"/>
      <c r="F882" s="33">
        <f>SUM(F883)</f>
        <v>25441.7</v>
      </c>
      <c r="G882" s="33">
        <f>SUM(G883)</f>
        <v>25441.7</v>
      </c>
    </row>
    <row r="883" spans="1:7" s="67" customFormat="1" ht="31.5" x14ac:dyDescent="0.25">
      <c r="A883" s="16" t="s">
        <v>241</v>
      </c>
      <c r="B883" s="34" t="s">
        <v>281</v>
      </c>
      <c r="C883" s="34" t="s">
        <v>226</v>
      </c>
      <c r="D883" s="8" t="s">
        <v>408</v>
      </c>
      <c r="E883" s="40">
        <v>600</v>
      </c>
      <c r="F883" s="33">
        <f>SUM(F884)</f>
        <v>25441.7</v>
      </c>
      <c r="G883" s="33">
        <f>SUM(G884)</f>
        <v>25441.7</v>
      </c>
    </row>
    <row r="884" spans="1:7" s="67" customFormat="1" ht="15.75" x14ac:dyDescent="0.25">
      <c r="A884" s="16" t="s">
        <v>242</v>
      </c>
      <c r="B884" s="34" t="s">
        <v>281</v>
      </c>
      <c r="C884" s="34" t="s">
        <v>226</v>
      </c>
      <c r="D884" s="8" t="s">
        <v>408</v>
      </c>
      <c r="E884" s="40">
        <v>610</v>
      </c>
      <c r="F884" s="33">
        <f>SUM(F885,)</f>
        <v>25441.7</v>
      </c>
      <c r="G884" s="33">
        <f>SUM(G885,)</f>
        <v>25441.7</v>
      </c>
    </row>
    <row r="885" spans="1:7" s="67" customFormat="1" ht="63" x14ac:dyDescent="0.25">
      <c r="A885" s="16" t="s">
        <v>243</v>
      </c>
      <c r="B885" s="34" t="s">
        <v>281</v>
      </c>
      <c r="C885" s="34" t="s">
        <v>226</v>
      </c>
      <c r="D885" s="8" t="s">
        <v>408</v>
      </c>
      <c r="E885" s="35">
        <v>611</v>
      </c>
      <c r="F885" s="33">
        <v>25441.7</v>
      </c>
      <c r="G885" s="33">
        <v>25441.7</v>
      </c>
    </row>
    <row r="886" spans="1:7" s="67" customFormat="1" ht="31.5" x14ac:dyDescent="0.25">
      <c r="A886" s="16" t="s">
        <v>409</v>
      </c>
      <c r="B886" s="34" t="s">
        <v>281</v>
      </c>
      <c r="C886" s="34" t="s">
        <v>226</v>
      </c>
      <c r="D886" s="8" t="s">
        <v>410</v>
      </c>
      <c r="E886" s="35"/>
      <c r="F886" s="33">
        <f>SUM(F887)</f>
        <v>142.19999999999999</v>
      </c>
      <c r="G886" s="33">
        <f>SUM(G887)</f>
        <v>142.19999999999999</v>
      </c>
    </row>
    <row r="887" spans="1:7" s="67" customFormat="1" ht="31.5" x14ac:dyDescent="0.25">
      <c r="A887" s="16" t="s">
        <v>241</v>
      </c>
      <c r="B887" s="34" t="s">
        <v>281</v>
      </c>
      <c r="C887" s="34" t="s">
        <v>226</v>
      </c>
      <c r="D887" s="8" t="s">
        <v>410</v>
      </c>
      <c r="E887" s="40">
        <v>600</v>
      </c>
      <c r="F887" s="33">
        <f>SUM(F888)</f>
        <v>142.19999999999999</v>
      </c>
      <c r="G887" s="33">
        <f>SUM(G888)</f>
        <v>142.19999999999999</v>
      </c>
    </row>
    <row r="888" spans="1:7" s="67" customFormat="1" ht="15.75" x14ac:dyDescent="0.25">
      <c r="A888" s="16" t="s">
        <v>242</v>
      </c>
      <c r="B888" s="34" t="s">
        <v>281</v>
      </c>
      <c r="C888" s="34" t="s">
        <v>226</v>
      </c>
      <c r="D888" s="8" t="s">
        <v>410</v>
      </c>
      <c r="E888" s="40">
        <v>610</v>
      </c>
      <c r="F888" s="33">
        <f>SUM(F889,)</f>
        <v>142.19999999999999</v>
      </c>
      <c r="G888" s="33">
        <f>SUM(G889,)</f>
        <v>142.19999999999999</v>
      </c>
    </row>
    <row r="889" spans="1:7" s="67" customFormat="1" ht="15.75" x14ac:dyDescent="0.25">
      <c r="A889" s="16" t="s">
        <v>246</v>
      </c>
      <c r="B889" s="34" t="s">
        <v>281</v>
      </c>
      <c r="C889" s="34" t="s">
        <v>226</v>
      </c>
      <c r="D889" s="8" t="s">
        <v>410</v>
      </c>
      <c r="E889" s="35">
        <v>612</v>
      </c>
      <c r="F889" s="33">
        <v>142.19999999999999</v>
      </c>
      <c r="G889" s="33">
        <v>142.19999999999999</v>
      </c>
    </row>
    <row r="890" spans="1:7" s="67" customFormat="1" ht="47.25" x14ac:dyDescent="0.25">
      <c r="A890" s="16" t="s">
        <v>411</v>
      </c>
      <c r="B890" s="34" t="s">
        <v>281</v>
      </c>
      <c r="C890" s="34" t="s">
        <v>226</v>
      </c>
      <c r="D890" s="66" t="s">
        <v>412</v>
      </c>
      <c r="E890" s="35"/>
      <c r="F890" s="33">
        <f t="shared" ref="F890:G890" si="86">SUM(F891)</f>
        <v>33814.400000000001</v>
      </c>
      <c r="G890" s="33">
        <f t="shared" si="86"/>
        <v>33814.400000000001</v>
      </c>
    </row>
    <row r="891" spans="1:7" s="67" customFormat="1" ht="63" x14ac:dyDescent="0.25">
      <c r="A891" s="16" t="s">
        <v>413</v>
      </c>
      <c r="B891" s="34" t="s">
        <v>281</v>
      </c>
      <c r="C891" s="34" t="s">
        <v>226</v>
      </c>
      <c r="D891" s="66" t="s">
        <v>414</v>
      </c>
      <c r="E891" s="35"/>
      <c r="F891" s="33">
        <f>SUM(F892,F896)</f>
        <v>33814.400000000001</v>
      </c>
      <c r="G891" s="33">
        <f>SUM(G892,G896)</f>
        <v>33814.400000000001</v>
      </c>
    </row>
    <row r="892" spans="1:7" s="67" customFormat="1" ht="50.25" customHeight="1" x14ac:dyDescent="0.25">
      <c r="A892" s="16" t="s">
        <v>415</v>
      </c>
      <c r="B892" s="34" t="s">
        <v>281</v>
      </c>
      <c r="C892" s="34" t="s">
        <v>226</v>
      </c>
      <c r="D892" s="8" t="s">
        <v>416</v>
      </c>
      <c r="E892" s="35"/>
      <c r="F892" s="33">
        <f t="shared" ref="F892:G894" si="87">SUM(F893)</f>
        <v>31814.400000000001</v>
      </c>
      <c r="G892" s="33">
        <f t="shared" si="87"/>
        <v>31814.400000000001</v>
      </c>
    </row>
    <row r="893" spans="1:7" s="67" customFormat="1" ht="31.5" x14ac:dyDescent="0.25">
      <c r="A893" s="3" t="s">
        <v>241</v>
      </c>
      <c r="B893" s="34" t="s">
        <v>281</v>
      </c>
      <c r="C893" s="34" t="s">
        <v>226</v>
      </c>
      <c r="D893" s="8" t="s">
        <v>416</v>
      </c>
      <c r="E893" s="37">
        <v>600</v>
      </c>
      <c r="F893" s="33">
        <f t="shared" si="87"/>
        <v>31814.400000000001</v>
      </c>
      <c r="G893" s="33">
        <f t="shared" si="87"/>
        <v>31814.400000000001</v>
      </c>
    </row>
    <row r="894" spans="1:7" s="67" customFormat="1" ht="15.75" x14ac:dyDescent="0.25">
      <c r="A894" s="3" t="s">
        <v>307</v>
      </c>
      <c r="B894" s="34" t="s">
        <v>281</v>
      </c>
      <c r="C894" s="34" t="s">
        <v>226</v>
      </c>
      <c r="D894" s="8" t="s">
        <v>416</v>
      </c>
      <c r="E894" s="37">
        <v>620</v>
      </c>
      <c r="F894" s="33">
        <f t="shared" si="87"/>
        <v>31814.400000000001</v>
      </c>
      <c r="G894" s="33">
        <f t="shared" si="87"/>
        <v>31814.400000000001</v>
      </c>
    </row>
    <row r="895" spans="1:7" s="67" customFormat="1" ht="63" x14ac:dyDescent="0.25">
      <c r="A895" s="3" t="s">
        <v>308</v>
      </c>
      <c r="B895" s="34" t="s">
        <v>281</v>
      </c>
      <c r="C895" s="34" t="s">
        <v>226</v>
      </c>
      <c r="D895" s="8" t="s">
        <v>416</v>
      </c>
      <c r="E895" s="37">
        <v>621</v>
      </c>
      <c r="F895" s="33">
        <v>31814.400000000001</v>
      </c>
      <c r="G895" s="33">
        <v>31814.400000000001</v>
      </c>
    </row>
    <row r="896" spans="1:7" s="67" customFormat="1" ht="50.25" customHeight="1" x14ac:dyDescent="0.25">
      <c r="A896" s="12" t="s">
        <v>417</v>
      </c>
      <c r="B896" s="34" t="s">
        <v>281</v>
      </c>
      <c r="C896" s="34" t="s">
        <v>226</v>
      </c>
      <c r="D896" s="8" t="s">
        <v>418</v>
      </c>
      <c r="E896" s="34"/>
      <c r="F896" s="33">
        <f t="shared" ref="F896:G898" si="88">SUM(F897)</f>
        <v>2000</v>
      </c>
      <c r="G896" s="33">
        <f t="shared" si="88"/>
        <v>2000</v>
      </c>
    </row>
    <row r="897" spans="1:7" s="67" customFormat="1" ht="31.5" x14ac:dyDescent="0.25">
      <c r="A897" s="16" t="s">
        <v>241</v>
      </c>
      <c r="B897" s="34" t="s">
        <v>281</v>
      </c>
      <c r="C897" s="34" t="s">
        <v>226</v>
      </c>
      <c r="D897" s="8" t="s">
        <v>418</v>
      </c>
      <c r="E897" s="35">
        <v>600</v>
      </c>
      <c r="F897" s="33">
        <f t="shared" si="88"/>
        <v>2000</v>
      </c>
      <c r="G897" s="33">
        <f t="shared" si="88"/>
        <v>2000</v>
      </c>
    </row>
    <row r="898" spans="1:7" s="67" customFormat="1" ht="15.75" x14ac:dyDescent="0.25">
      <c r="A898" s="16" t="s">
        <v>307</v>
      </c>
      <c r="B898" s="34" t="s">
        <v>281</v>
      </c>
      <c r="C898" s="34" t="s">
        <v>226</v>
      </c>
      <c r="D898" s="8" t="s">
        <v>418</v>
      </c>
      <c r="E898" s="35">
        <v>620</v>
      </c>
      <c r="F898" s="33">
        <f t="shared" si="88"/>
        <v>2000</v>
      </c>
      <c r="G898" s="33">
        <f t="shared" si="88"/>
        <v>2000</v>
      </c>
    </row>
    <row r="899" spans="1:7" s="67" customFormat="1" ht="15.75" x14ac:dyDescent="0.25">
      <c r="A899" s="16" t="s">
        <v>309</v>
      </c>
      <c r="B899" s="34" t="s">
        <v>281</v>
      </c>
      <c r="C899" s="34" t="s">
        <v>226</v>
      </c>
      <c r="D899" s="8" t="s">
        <v>418</v>
      </c>
      <c r="E899" s="40">
        <v>622</v>
      </c>
      <c r="F899" s="41">
        <v>2000</v>
      </c>
      <c r="G899" s="41">
        <v>2000</v>
      </c>
    </row>
    <row r="900" spans="1:7" s="67" customFormat="1" ht="31.5" x14ac:dyDescent="0.25">
      <c r="A900" s="6" t="s">
        <v>419</v>
      </c>
      <c r="B900" s="34" t="s">
        <v>281</v>
      </c>
      <c r="C900" s="34" t="s">
        <v>226</v>
      </c>
      <c r="D900" s="8" t="s">
        <v>420</v>
      </c>
      <c r="E900" s="37"/>
      <c r="F900" s="33">
        <f>SUM(F901)</f>
        <v>10000</v>
      </c>
      <c r="G900" s="33">
        <f>SUM(G901)</f>
        <v>10000</v>
      </c>
    </row>
    <row r="901" spans="1:7" s="67" customFormat="1" ht="63" x14ac:dyDescent="0.25">
      <c r="A901" s="16" t="s">
        <v>421</v>
      </c>
      <c r="B901" s="34" t="s">
        <v>281</v>
      </c>
      <c r="C901" s="34" t="s">
        <v>226</v>
      </c>
      <c r="D901" s="8" t="s">
        <v>422</v>
      </c>
      <c r="E901" s="37"/>
      <c r="F901" s="33">
        <f t="shared" ref="F901:G903" si="89">SUM(F902,)</f>
        <v>10000</v>
      </c>
      <c r="G901" s="33">
        <f t="shared" si="89"/>
        <v>10000</v>
      </c>
    </row>
    <row r="902" spans="1:7" s="67" customFormat="1" ht="31.5" x14ac:dyDescent="0.25">
      <c r="A902" s="16" t="s">
        <v>501</v>
      </c>
      <c r="B902" s="34" t="s">
        <v>281</v>
      </c>
      <c r="C902" s="34" t="s">
        <v>226</v>
      </c>
      <c r="D902" s="8" t="s">
        <v>499</v>
      </c>
      <c r="E902" s="37"/>
      <c r="F902" s="33">
        <f t="shared" si="89"/>
        <v>10000</v>
      </c>
      <c r="G902" s="33">
        <f t="shared" si="89"/>
        <v>10000</v>
      </c>
    </row>
    <row r="903" spans="1:7" s="67" customFormat="1" ht="31.5" x14ac:dyDescent="0.25">
      <c r="A903" s="16" t="s">
        <v>241</v>
      </c>
      <c r="B903" s="34" t="s">
        <v>281</v>
      </c>
      <c r="C903" s="34" t="s">
        <v>226</v>
      </c>
      <c r="D903" s="8" t="s">
        <v>499</v>
      </c>
      <c r="E903" s="40">
        <v>600</v>
      </c>
      <c r="F903" s="33">
        <f t="shared" si="89"/>
        <v>10000</v>
      </c>
      <c r="G903" s="33">
        <f t="shared" si="89"/>
        <v>10000</v>
      </c>
    </row>
    <row r="904" spans="1:7" s="55" customFormat="1" ht="15.75" x14ac:dyDescent="0.25">
      <c r="A904" s="16" t="s">
        <v>307</v>
      </c>
      <c r="B904" s="34" t="s">
        <v>281</v>
      </c>
      <c r="C904" s="34" t="s">
        <v>226</v>
      </c>
      <c r="D904" s="8" t="s">
        <v>499</v>
      </c>
      <c r="E904" s="35">
        <v>620</v>
      </c>
      <c r="F904" s="33">
        <f>SUM(F905)</f>
        <v>10000</v>
      </c>
      <c r="G904" s="33">
        <f>SUM(G905)</f>
        <v>10000</v>
      </c>
    </row>
    <row r="905" spans="1:7" s="55" customFormat="1" ht="15.75" x14ac:dyDescent="0.25">
      <c r="A905" s="16" t="s">
        <v>309</v>
      </c>
      <c r="B905" s="34" t="s">
        <v>281</v>
      </c>
      <c r="C905" s="34" t="s">
        <v>226</v>
      </c>
      <c r="D905" s="8" t="s">
        <v>499</v>
      </c>
      <c r="E905" s="40">
        <v>622</v>
      </c>
      <c r="F905" s="76">
        <v>10000</v>
      </c>
      <c r="G905" s="76">
        <v>10000</v>
      </c>
    </row>
    <row r="906" spans="1:7" ht="15.75" x14ac:dyDescent="0.25">
      <c r="A906" s="13" t="s">
        <v>311</v>
      </c>
      <c r="B906" s="34" t="s">
        <v>281</v>
      </c>
      <c r="C906" s="34" t="s">
        <v>232</v>
      </c>
      <c r="D906" s="22"/>
      <c r="E906" s="37"/>
      <c r="F906" s="33">
        <f>SUM(F907,F921)</f>
        <v>4559.2999999999993</v>
      </c>
      <c r="G906" s="33">
        <f>SUM(G907,G921)</f>
        <v>4559.2999999999993</v>
      </c>
    </row>
    <row r="907" spans="1:7" ht="31.5" x14ac:dyDescent="0.25">
      <c r="A907" s="6" t="s">
        <v>333</v>
      </c>
      <c r="B907" s="34" t="s">
        <v>281</v>
      </c>
      <c r="C907" s="34" t="s">
        <v>232</v>
      </c>
      <c r="D907" s="8" t="s">
        <v>41</v>
      </c>
      <c r="E907" s="37"/>
      <c r="F907" s="33">
        <f t="shared" ref="F907:G909" si="90">SUM(F908)</f>
        <v>4539.2999999999993</v>
      </c>
      <c r="G907" s="33">
        <f t="shared" si="90"/>
        <v>4539.2999999999993</v>
      </c>
    </row>
    <row r="908" spans="1:7" s="67" customFormat="1" ht="15.75" x14ac:dyDescent="0.25">
      <c r="A908" s="6" t="s">
        <v>423</v>
      </c>
      <c r="B908" s="34" t="s">
        <v>281</v>
      </c>
      <c r="C908" s="34" t="s">
        <v>232</v>
      </c>
      <c r="D908" s="8" t="s">
        <v>424</v>
      </c>
      <c r="E908" s="37"/>
      <c r="F908" s="33">
        <f>SUM(F909,F917)</f>
        <v>4539.2999999999993</v>
      </c>
      <c r="G908" s="33">
        <f>SUM(G909,G917)</f>
        <v>4539.2999999999993</v>
      </c>
    </row>
    <row r="909" spans="1:7" s="67" customFormat="1" ht="47.25" x14ac:dyDescent="0.25">
      <c r="A909" s="72" t="s">
        <v>508</v>
      </c>
      <c r="B909" s="34" t="s">
        <v>281</v>
      </c>
      <c r="C909" s="34" t="s">
        <v>232</v>
      </c>
      <c r="D909" s="8" t="s">
        <v>425</v>
      </c>
      <c r="E909" s="37"/>
      <c r="F909" s="33">
        <f t="shared" si="90"/>
        <v>4298.8999999999996</v>
      </c>
      <c r="G909" s="33">
        <f t="shared" si="90"/>
        <v>4298.8999999999996</v>
      </c>
    </row>
    <row r="910" spans="1:7" s="67" customFormat="1" ht="15.75" x14ac:dyDescent="0.25">
      <c r="A910" s="6" t="s">
        <v>10</v>
      </c>
      <c r="B910" s="34" t="s">
        <v>281</v>
      </c>
      <c r="C910" s="34" t="s">
        <v>232</v>
      </c>
      <c r="D910" s="8" t="s">
        <v>426</v>
      </c>
      <c r="E910" s="37"/>
      <c r="F910" s="33">
        <f>SUM(F911,F913,F915)</f>
        <v>4298.8999999999996</v>
      </c>
      <c r="G910" s="33">
        <f>SUM(G911,G913,G915)</f>
        <v>4298.8999999999996</v>
      </c>
    </row>
    <row r="911" spans="1:7" s="67" customFormat="1" ht="63" x14ac:dyDescent="0.25">
      <c r="A911" s="12" t="s">
        <v>229</v>
      </c>
      <c r="B911" s="34" t="s">
        <v>281</v>
      </c>
      <c r="C911" s="34" t="s">
        <v>232</v>
      </c>
      <c r="D911" s="8" t="s">
        <v>426</v>
      </c>
      <c r="E911" s="40">
        <v>100</v>
      </c>
      <c r="F911" s="33">
        <f>SUM(F912)</f>
        <v>4101.8999999999996</v>
      </c>
      <c r="G911" s="33">
        <f>SUM(G912)</f>
        <v>4101.8999999999996</v>
      </c>
    </row>
    <row r="912" spans="1:7" s="67" customFormat="1" ht="31.5" x14ac:dyDescent="0.25">
      <c r="A912" s="16" t="s">
        <v>230</v>
      </c>
      <c r="B912" s="34" t="s">
        <v>281</v>
      </c>
      <c r="C912" s="34" t="s">
        <v>232</v>
      </c>
      <c r="D912" s="8" t="s">
        <v>426</v>
      </c>
      <c r="E912" s="40">
        <v>120</v>
      </c>
      <c r="F912" s="33">
        <v>4101.8999999999996</v>
      </c>
      <c r="G912" s="33">
        <v>4101.8999999999996</v>
      </c>
    </row>
    <row r="913" spans="1:7" s="67" customFormat="1" ht="31.5" x14ac:dyDescent="0.25">
      <c r="A913" s="13" t="s">
        <v>326</v>
      </c>
      <c r="B913" s="34" t="s">
        <v>281</v>
      </c>
      <c r="C913" s="34" t="s">
        <v>232</v>
      </c>
      <c r="D913" s="8" t="s">
        <v>426</v>
      </c>
      <c r="E913" s="40">
        <v>200</v>
      </c>
      <c r="F913" s="33">
        <f>SUM(F914)</f>
        <v>191</v>
      </c>
      <c r="G913" s="33">
        <f>SUM(G914)</f>
        <v>191</v>
      </c>
    </row>
    <row r="914" spans="1:7" s="67" customFormat="1" ht="31.5" x14ac:dyDescent="0.25">
      <c r="A914" s="16" t="s">
        <v>233</v>
      </c>
      <c r="B914" s="34" t="s">
        <v>281</v>
      </c>
      <c r="C914" s="34" t="s">
        <v>232</v>
      </c>
      <c r="D914" s="8" t="s">
        <v>426</v>
      </c>
      <c r="E914" s="40">
        <v>240</v>
      </c>
      <c r="F914" s="33">
        <v>191</v>
      </c>
      <c r="G914" s="33">
        <v>191</v>
      </c>
    </row>
    <row r="915" spans="1:7" s="67" customFormat="1" ht="15.75" x14ac:dyDescent="0.25">
      <c r="A915" s="18" t="s">
        <v>234</v>
      </c>
      <c r="B915" s="34" t="s">
        <v>281</v>
      </c>
      <c r="C915" s="34" t="s">
        <v>232</v>
      </c>
      <c r="D915" s="8" t="s">
        <v>426</v>
      </c>
      <c r="E915" s="40">
        <v>800</v>
      </c>
      <c r="F915" s="33">
        <f>SUM(F916)</f>
        <v>6</v>
      </c>
      <c r="G915" s="33">
        <f>SUM(G916)</f>
        <v>6</v>
      </c>
    </row>
    <row r="916" spans="1:7" s="67" customFormat="1" ht="15.75" x14ac:dyDescent="0.25">
      <c r="A916" s="18" t="s">
        <v>235</v>
      </c>
      <c r="B916" s="34" t="s">
        <v>281</v>
      </c>
      <c r="C916" s="34" t="s">
        <v>232</v>
      </c>
      <c r="D916" s="8" t="s">
        <v>426</v>
      </c>
      <c r="E916" s="40">
        <v>850</v>
      </c>
      <c r="F916" s="33">
        <v>6</v>
      </c>
      <c r="G916" s="33">
        <v>6</v>
      </c>
    </row>
    <row r="917" spans="1:7" s="67" customFormat="1" ht="31.5" x14ac:dyDescent="0.25">
      <c r="A917" s="18" t="s">
        <v>509</v>
      </c>
      <c r="B917" s="34" t="s">
        <v>281</v>
      </c>
      <c r="C917" s="34" t="s">
        <v>232</v>
      </c>
      <c r="D917" s="8" t="s">
        <v>510</v>
      </c>
      <c r="E917" s="40"/>
      <c r="F917" s="33">
        <f t="shared" ref="F917:G919" si="91">SUM(F918)</f>
        <v>240.4</v>
      </c>
      <c r="G917" s="33">
        <f t="shared" si="91"/>
        <v>240.4</v>
      </c>
    </row>
    <row r="918" spans="1:7" s="67" customFormat="1" ht="15.75" x14ac:dyDescent="0.25">
      <c r="A918" s="18" t="s">
        <v>511</v>
      </c>
      <c r="B918" s="34" t="s">
        <v>281</v>
      </c>
      <c r="C918" s="34" t="s">
        <v>232</v>
      </c>
      <c r="D918" s="8" t="s">
        <v>512</v>
      </c>
      <c r="E918" s="40"/>
      <c r="F918" s="33">
        <f t="shared" si="91"/>
        <v>240.4</v>
      </c>
      <c r="G918" s="33">
        <f t="shared" si="91"/>
        <v>240.4</v>
      </c>
    </row>
    <row r="919" spans="1:7" s="67" customFormat="1" ht="31.5" x14ac:dyDescent="0.25">
      <c r="A919" s="72" t="s">
        <v>326</v>
      </c>
      <c r="B919" s="34" t="s">
        <v>281</v>
      </c>
      <c r="C919" s="34" t="s">
        <v>232</v>
      </c>
      <c r="D919" s="8" t="s">
        <v>512</v>
      </c>
      <c r="E919" s="40">
        <v>200</v>
      </c>
      <c r="F919" s="33">
        <f t="shared" si="91"/>
        <v>240.4</v>
      </c>
      <c r="G919" s="33">
        <f t="shared" si="91"/>
        <v>240.4</v>
      </c>
    </row>
    <row r="920" spans="1:7" s="67" customFormat="1" ht="31.5" x14ac:dyDescent="0.25">
      <c r="A920" s="16" t="s">
        <v>233</v>
      </c>
      <c r="B920" s="34" t="s">
        <v>281</v>
      </c>
      <c r="C920" s="34" t="s">
        <v>232</v>
      </c>
      <c r="D920" s="8" t="s">
        <v>512</v>
      </c>
      <c r="E920" s="40">
        <v>240</v>
      </c>
      <c r="F920" s="33">
        <v>240.4</v>
      </c>
      <c r="G920" s="33">
        <v>240.4</v>
      </c>
    </row>
    <row r="921" spans="1:7" s="67" customFormat="1" ht="47.25" x14ac:dyDescent="0.25">
      <c r="A921" s="6" t="s">
        <v>592</v>
      </c>
      <c r="B921" s="34" t="s">
        <v>281</v>
      </c>
      <c r="C921" s="34" t="s">
        <v>232</v>
      </c>
      <c r="D921" s="8" t="s">
        <v>42</v>
      </c>
      <c r="E921" s="20"/>
      <c r="F921" s="33">
        <f t="shared" ref="F921:G925" si="92">SUM(F922)</f>
        <v>20</v>
      </c>
      <c r="G921" s="33">
        <f t="shared" si="92"/>
        <v>20</v>
      </c>
    </row>
    <row r="922" spans="1:7" s="67" customFormat="1" ht="47.25" x14ac:dyDescent="0.25">
      <c r="A922" s="6" t="s">
        <v>596</v>
      </c>
      <c r="B922" s="34" t="s">
        <v>281</v>
      </c>
      <c r="C922" s="34" t="s">
        <v>232</v>
      </c>
      <c r="D922" s="66" t="s">
        <v>44</v>
      </c>
      <c r="E922" s="39"/>
      <c r="F922" s="33">
        <f t="shared" si="92"/>
        <v>20</v>
      </c>
      <c r="G922" s="33">
        <f t="shared" si="92"/>
        <v>20</v>
      </c>
    </row>
    <row r="923" spans="1:7" s="67" customFormat="1" ht="47.25" x14ac:dyDescent="0.25">
      <c r="A923" s="11" t="s">
        <v>597</v>
      </c>
      <c r="B923" s="34" t="s">
        <v>281</v>
      </c>
      <c r="C923" s="34" t="s">
        <v>232</v>
      </c>
      <c r="D923" s="66" t="s">
        <v>598</v>
      </c>
      <c r="E923" s="39"/>
      <c r="F923" s="33">
        <f t="shared" si="92"/>
        <v>20</v>
      </c>
      <c r="G923" s="33">
        <f t="shared" si="92"/>
        <v>20</v>
      </c>
    </row>
    <row r="924" spans="1:7" s="67" customFormat="1" ht="31.5" x14ac:dyDescent="0.25">
      <c r="A924" s="6" t="s">
        <v>599</v>
      </c>
      <c r="B924" s="34" t="s">
        <v>281</v>
      </c>
      <c r="C924" s="34" t="s">
        <v>232</v>
      </c>
      <c r="D924" s="66" t="s">
        <v>600</v>
      </c>
      <c r="E924" s="7"/>
      <c r="F924" s="33">
        <f t="shared" si="92"/>
        <v>20</v>
      </c>
      <c r="G924" s="33">
        <f t="shared" si="92"/>
        <v>20</v>
      </c>
    </row>
    <row r="925" spans="1:7" s="67" customFormat="1" ht="31.5" x14ac:dyDescent="0.25">
      <c r="A925" s="13" t="s">
        <v>326</v>
      </c>
      <c r="B925" s="34" t="s">
        <v>281</v>
      </c>
      <c r="C925" s="34" t="s">
        <v>232</v>
      </c>
      <c r="D925" s="66" t="s">
        <v>600</v>
      </c>
      <c r="E925" s="37">
        <v>200</v>
      </c>
      <c r="F925" s="33">
        <f t="shared" si="92"/>
        <v>20</v>
      </c>
      <c r="G925" s="33">
        <f t="shared" si="92"/>
        <v>20</v>
      </c>
    </row>
    <row r="926" spans="1:7" s="67" customFormat="1" ht="31.5" x14ac:dyDescent="0.25">
      <c r="A926" s="13" t="s">
        <v>233</v>
      </c>
      <c r="B926" s="34" t="s">
        <v>281</v>
      </c>
      <c r="C926" s="34" t="s">
        <v>232</v>
      </c>
      <c r="D926" s="66" t="s">
        <v>600</v>
      </c>
      <c r="E926" s="37">
        <v>240</v>
      </c>
      <c r="F926" s="33">
        <v>20</v>
      </c>
      <c r="G926" s="33">
        <v>20</v>
      </c>
    </row>
    <row r="927" spans="1:7" s="67" customFormat="1" ht="15.75" x14ac:dyDescent="0.25">
      <c r="A927" s="72"/>
      <c r="B927" s="34"/>
      <c r="C927" s="34"/>
      <c r="D927" s="66"/>
      <c r="E927" s="37"/>
      <c r="F927" s="33"/>
      <c r="G927" s="33"/>
    </row>
    <row r="928" spans="1:7" s="67" customFormat="1" ht="15.75" x14ac:dyDescent="0.25">
      <c r="A928" s="92" t="s">
        <v>283</v>
      </c>
      <c r="B928" s="89" t="s">
        <v>259</v>
      </c>
      <c r="C928" s="93"/>
      <c r="D928" s="94"/>
      <c r="E928" s="95"/>
      <c r="F928" s="83">
        <f t="shared" ref="F928:G934" si="93">SUM(F929)</f>
        <v>12976</v>
      </c>
      <c r="G928" s="83">
        <f t="shared" si="93"/>
        <v>13495</v>
      </c>
    </row>
    <row r="929" spans="1:7" s="67" customFormat="1" ht="15.75" x14ac:dyDescent="0.25">
      <c r="A929" s="12" t="s">
        <v>284</v>
      </c>
      <c r="B929" s="37" t="s">
        <v>259</v>
      </c>
      <c r="C929" s="37" t="s">
        <v>259</v>
      </c>
      <c r="D929" s="22"/>
      <c r="E929" s="40"/>
      <c r="F929" s="33">
        <f t="shared" si="93"/>
        <v>12976</v>
      </c>
      <c r="G929" s="33">
        <f t="shared" si="93"/>
        <v>13495</v>
      </c>
    </row>
    <row r="930" spans="1:7" s="67" customFormat="1" ht="31.5" x14ac:dyDescent="0.25">
      <c r="A930" s="6" t="s">
        <v>336</v>
      </c>
      <c r="B930" s="37" t="s">
        <v>259</v>
      </c>
      <c r="C930" s="37" t="s">
        <v>259</v>
      </c>
      <c r="D930" s="8" t="s">
        <v>53</v>
      </c>
      <c r="E930" s="40"/>
      <c r="F930" s="33">
        <f t="shared" si="93"/>
        <v>12976</v>
      </c>
      <c r="G930" s="33">
        <f t="shared" si="93"/>
        <v>13495</v>
      </c>
    </row>
    <row r="931" spans="1:7" s="67" customFormat="1" ht="31.5" x14ac:dyDescent="0.25">
      <c r="A931" s="6" t="s">
        <v>25</v>
      </c>
      <c r="B931" s="37" t="s">
        <v>259</v>
      </c>
      <c r="C931" s="37" t="s">
        <v>259</v>
      </c>
      <c r="D931" s="66" t="s">
        <v>58</v>
      </c>
      <c r="E931" s="40"/>
      <c r="F931" s="33">
        <f>SUM(F932,)</f>
        <v>12976</v>
      </c>
      <c r="G931" s="33">
        <f>SUM(G932,)</f>
        <v>13495</v>
      </c>
    </row>
    <row r="932" spans="1:7" s="67" customFormat="1" ht="31.5" x14ac:dyDescent="0.25">
      <c r="A932" s="6" t="s">
        <v>109</v>
      </c>
      <c r="B932" s="37" t="s">
        <v>259</v>
      </c>
      <c r="C932" s="37" t="s">
        <v>259</v>
      </c>
      <c r="D932" s="66" t="s">
        <v>110</v>
      </c>
      <c r="E932" s="40"/>
      <c r="F932" s="33">
        <f t="shared" si="93"/>
        <v>12976</v>
      </c>
      <c r="G932" s="33">
        <f t="shared" si="93"/>
        <v>13495</v>
      </c>
    </row>
    <row r="933" spans="1:7" s="67" customFormat="1" ht="37.9" customHeight="1" x14ac:dyDescent="0.25">
      <c r="A933" s="72" t="s">
        <v>108</v>
      </c>
      <c r="B933" s="37" t="s">
        <v>259</v>
      </c>
      <c r="C933" s="37" t="s">
        <v>259</v>
      </c>
      <c r="D933" s="66" t="s">
        <v>201</v>
      </c>
      <c r="E933" s="40"/>
      <c r="F933" s="33">
        <f t="shared" si="93"/>
        <v>12976</v>
      </c>
      <c r="G933" s="33">
        <f t="shared" si="93"/>
        <v>13495</v>
      </c>
    </row>
    <row r="934" spans="1:7" s="67" customFormat="1" ht="31.5" x14ac:dyDescent="0.25">
      <c r="A934" s="72" t="s">
        <v>326</v>
      </c>
      <c r="B934" s="37" t="s">
        <v>259</v>
      </c>
      <c r="C934" s="37" t="s">
        <v>259</v>
      </c>
      <c r="D934" s="66" t="s">
        <v>201</v>
      </c>
      <c r="E934" s="40">
        <v>200</v>
      </c>
      <c r="F934" s="33">
        <f t="shared" si="93"/>
        <v>12976</v>
      </c>
      <c r="G934" s="33">
        <f t="shared" si="93"/>
        <v>13495</v>
      </c>
    </row>
    <row r="935" spans="1:7" s="67" customFormat="1" ht="31.5" x14ac:dyDescent="0.25">
      <c r="A935" s="16" t="s">
        <v>233</v>
      </c>
      <c r="B935" s="37" t="s">
        <v>259</v>
      </c>
      <c r="C935" s="37" t="s">
        <v>259</v>
      </c>
      <c r="D935" s="8" t="s">
        <v>201</v>
      </c>
      <c r="E935" s="40">
        <v>240</v>
      </c>
      <c r="F935" s="33">
        <v>12976</v>
      </c>
      <c r="G935" s="33">
        <v>13495</v>
      </c>
    </row>
    <row r="936" spans="1:7" s="67" customFormat="1" ht="15.75" x14ac:dyDescent="0.25">
      <c r="A936" s="6" t="s">
        <v>236</v>
      </c>
      <c r="B936" s="37" t="s">
        <v>259</v>
      </c>
      <c r="C936" s="37" t="s">
        <v>259</v>
      </c>
      <c r="D936" s="66" t="s">
        <v>201</v>
      </c>
      <c r="E936" s="40">
        <v>240</v>
      </c>
      <c r="F936" s="33">
        <v>12976</v>
      </c>
      <c r="G936" s="33">
        <v>13495</v>
      </c>
    </row>
    <row r="937" spans="1:7" s="67" customFormat="1" ht="15.75" x14ac:dyDescent="0.25">
      <c r="A937" s="6"/>
      <c r="B937" s="37"/>
      <c r="C937" s="37"/>
      <c r="D937" s="66"/>
      <c r="E937" s="40"/>
      <c r="F937" s="33"/>
      <c r="G937" s="33"/>
    </row>
    <row r="938" spans="1:7" s="67" customFormat="1" ht="15.75" x14ac:dyDescent="0.25">
      <c r="A938" s="84" t="s">
        <v>285</v>
      </c>
      <c r="B938" s="90">
        <v>10</v>
      </c>
      <c r="C938" s="85"/>
      <c r="D938" s="91"/>
      <c r="E938" s="96"/>
      <c r="F938" s="83">
        <f>SUM(F939,F950,F984)</f>
        <v>117758.3</v>
      </c>
      <c r="G938" s="83">
        <f>SUM(G939,G950,G984)</f>
        <v>106948.3</v>
      </c>
    </row>
    <row r="939" spans="1:7" s="67" customFormat="1" ht="15.75" x14ac:dyDescent="0.25">
      <c r="A939" s="6" t="s">
        <v>286</v>
      </c>
      <c r="B939" s="37">
        <v>10</v>
      </c>
      <c r="C939" s="51" t="s">
        <v>226</v>
      </c>
      <c r="D939" s="7"/>
      <c r="E939" s="39"/>
      <c r="F939" s="33">
        <f>SUM(F940,F946)</f>
        <v>5658.5</v>
      </c>
      <c r="G939" s="33">
        <f>SUM(G940,G946)</f>
        <v>5658.5</v>
      </c>
    </row>
    <row r="940" spans="1:7" s="67" customFormat="1" ht="47.25" x14ac:dyDescent="0.25">
      <c r="A940" s="6" t="s">
        <v>592</v>
      </c>
      <c r="B940" s="37">
        <v>10</v>
      </c>
      <c r="C940" s="51" t="s">
        <v>226</v>
      </c>
      <c r="D940" s="8" t="s">
        <v>42</v>
      </c>
      <c r="E940" s="39"/>
      <c r="F940" s="33">
        <f t="shared" ref="F940:G944" si="94">SUM(F941)</f>
        <v>5500</v>
      </c>
      <c r="G940" s="33">
        <f t="shared" si="94"/>
        <v>5500</v>
      </c>
    </row>
    <row r="941" spans="1:7" s="67" customFormat="1" ht="47.25" x14ac:dyDescent="0.25">
      <c r="A941" s="6" t="s">
        <v>596</v>
      </c>
      <c r="B941" s="37">
        <v>10</v>
      </c>
      <c r="C941" s="51" t="s">
        <v>226</v>
      </c>
      <c r="D941" s="66" t="s">
        <v>44</v>
      </c>
      <c r="E941" s="39"/>
      <c r="F941" s="33">
        <f t="shared" si="94"/>
        <v>5500</v>
      </c>
      <c r="G941" s="33">
        <f t="shared" si="94"/>
        <v>5500</v>
      </c>
    </row>
    <row r="942" spans="1:7" s="67" customFormat="1" ht="31.5" x14ac:dyDescent="0.25">
      <c r="A942" s="6" t="s">
        <v>624</v>
      </c>
      <c r="B942" s="37">
        <v>10</v>
      </c>
      <c r="C942" s="51" t="s">
        <v>226</v>
      </c>
      <c r="D942" s="66" t="s">
        <v>625</v>
      </c>
      <c r="E942" s="39"/>
      <c r="F942" s="33">
        <f t="shared" si="94"/>
        <v>5500</v>
      </c>
      <c r="G942" s="33">
        <f t="shared" si="94"/>
        <v>5500</v>
      </c>
    </row>
    <row r="943" spans="1:7" s="67" customFormat="1" ht="47.25" x14ac:dyDescent="0.25">
      <c r="A943" s="6" t="s">
        <v>626</v>
      </c>
      <c r="B943" s="37">
        <v>10</v>
      </c>
      <c r="C943" s="51" t="s">
        <v>226</v>
      </c>
      <c r="D943" s="66" t="s">
        <v>627</v>
      </c>
      <c r="E943" s="39"/>
      <c r="F943" s="33">
        <f t="shared" si="94"/>
        <v>5500</v>
      </c>
      <c r="G943" s="33">
        <f t="shared" si="94"/>
        <v>5500</v>
      </c>
    </row>
    <row r="944" spans="1:7" s="67" customFormat="1" ht="15.75" x14ac:dyDescent="0.25">
      <c r="A944" s="6" t="s">
        <v>287</v>
      </c>
      <c r="B944" s="37">
        <v>10</v>
      </c>
      <c r="C944" s="51" t="s">
        <v>226</v>
      </c>
      <c r="D944" s="66" t="s">
        <v>627</v>
      </c>
      <c r="E944" s="39" t="s">
        <v>288</v>
      </c>
      <c r="F944" s="33">
        <f t="shared" si="94"/>
        <v>5500</v>
      </c>
      <c r="G944" s="33">
        <f t="shared" si="94"/>
        <v>5500</v>
      </c>
    </row>
    <row r="945" spans="1:7" s="67" customFormat="1" ht="31.5" x14ac:dyDescent="0.25">
      <c r="A945" s="11" t="s">
        <v>289</v>
      </c>
      <c r="B945" s="37">
        <v>10</v>
      </c>
      <c r="C945" s="51" t="s">
        <v>226</v>
      </c>
      <c r="D945" s="66" t="s">
        <v>627</v>
      </c>
      <c r="E945" s="39" t="s">
        <v>290</v>
      </c>
      <c r="F945" s="33">
        <v>5500</v>
      </c>
      <c r="G945" s="33">
        <v>5500</v>
      </c>
    </row>
    <row r="946" spans="1:7" s="67" customFormat="1" ht="27.75" customHeight="1" x14ac:dyDescent="0.25">
      <c r="A946" s="18" t="s">
        <v>247</v>
      </c>
      <c r="B946" s="44">
        <v>10</v>
      </c>
      <c r="C946" s="44" t="s">
        <v>226</v>
      </c>
      <c r="D946" s="8" t="s">
        <v>248</v>
      </c>
      <c r="E946" s="37"/>
      <c r="F946" s="33">
        <f t="shared" ref="F946:G948" si="95">SUM(F947)</f>
        <v>158.5</v>
      </c>
      <c r="G946" s="33">
        <f t="shared" si="95"/>
        <v>158.5</v>
      </c>
    </row>
    <row r="947" spans="1:7" s="67" customFormat="1" ht="36.6" customHeight="1" x14ac:dyDescent="0.25">
      <c r="A947" s="6" t="s">
        <v>182</v>
      </c>
      <c r="B947" s="37">
        <v>10</v>
      </c>
      <c r="C947" s="37" t="s">
        <v>226</v>
      </c>
      <c r="D947" s="8" t="s">
        <v>317</v>
      </c>
      <c r="E947" s="37"/>
      <c r="F947" s="33">
        <f t="shared" si="95"/>
        <v>158.5</v>
      </c>
      <c r="G947" s="33">
        <f t="shared" si="95"/>
        <v>158.5</v>
      </c>
    </row>
    <row r="948" spans="1:7" s="67" customFormat="1" ht="15.75" x14ac:dyDescent="0.25">
      <c r="A948" s="11" t="s">
        <v>287</v>
      </c>
      <c r="B948" s="37">
        <v>10</v>
      </c>
      <c r="C948" s="37" t="s">
        <v>226</v>
      </c>
      <c r="D948" s="8" t="s">
        <v>317</v>
      </c>
      <c r="E948" s="37">
        <v>300</v>
      </c>
      <c r="F948" s="33">
        <f t="shared" si="95"/>
        <v>158.5</v>
      </c>
      <c r="G948" s="33">
        <f t="shared" si="95"/>
        <v>158.5</v>
      </c>
    </row>
    <row r="949" spans="1:7" s="67" customFormat="1" ht="31.5" x14ac:dyDescent="0.25">
      <c r="A949" s="72" t="s">
        <v>289</v>
      </c>
      <c r="B949" s="37">
        <v>10</v>
      </c>
      <c r="C949" s="37" t="s">
        <v>226</v>
      </c>
      <c r="D949" s="8" t="s">
        <v>317</v>
      </c>
      <c r="E949" s="37">
        <v>321</v>
      </c>
      <c r="F949" s="54">
        <v>158.5</v>
      </c>
      <c r="G949" s="54">
        <v>158.5</v>
      </c>
    </row>
    <row r="950" spans="1:7" s="67" customFormat="1" ht="15.75" x14ac:dyDescent="0.25">
      <c r="A950" s="6" t="s">
        <v>291</v>
      </c>
      <c r="B950" s="37">
        <v>10</v>
      </c>
      <c r="C950" s="51" t="s">
        <v>251</v>
      </c>
      <c r="D950" s="22"/>
      <c r="E950" s="39"/>
      <c r="F950" s="33">
        <f>SUM(F951,F957)</f>
        <v>39829.800000000003</v>
      </c>
      <c r="G950" s="33">
        <f>SUM(G951,G957)</f>
        <v>41602.800000000003</v>
      </c>
    </row>
    <row r="951" spans="1:7" s="67" customFormat="1" ht="31.5" x14ac:dyDescent="0.25">
      <c r="A951" s="6" t="s">
        <v>335</v>
      </c>
      <c r="B951" s="31">
        <v>10</v>
      </c>
      <c r="C951" s="51" t="s">
        <v>251</v>
      </c>
      <c r="D951" s="8" t="s">
        <v>51</v>
      </c>
      <c r="E951" s="37"/>
      <c r="F951" s="33">
        <f>SUM(F952,)</f>
        <v>2143.8000000000002</v>
      </c>
      <c r="G951" s="33">
        <f>SUM(G952,)</f>
        <v>2143.8000000000002</v>
      </c>
    </row>
    <row r="952" spans="1:7" s="67" customFormat="1" ht="15.75" x14ac:dyDescent="0.25">
      <c r="A952" s="6" t="s">
        <v>513</v>
      </c>
      <c r="B952" s="37">
        <v>10</v>
      </c>
      <c r="C952" s="51" t="s">
        <v>251</v>
      </c>
      <c r="D952" s="8" t="s">
        <v>514</v>
      </c>
      <c r="E952" s="39"/>
      <c r="F952" s="33">
        <f t="shared" ref="F952:G955" si="96">SUM(F953)</f>
        <v>2143.8000000000002</v>
      </c>
      <c r="G952" s="33">
        <f t="shared" si="96"/>
        <v>2143.8000000000002</v>
      </c>
    </row>
    <row r="953" spans="1:7" s="67" customFormat="1" ht="63" x14ac:dyDescent="0.25">
      <c r="A953" s="2" t="s">
        <v>564</v>
      </c>
      <c r="B953" s="37">
        <v>10</v>
      </c>
      <c r="C953" s="51" t="s">
        <v>251</v>
      </c>
      <c r="D953" s="66" t="s">
        <v>515</v>
      </c>
      <c r="E953" s="39"/>
      <c r="F953" s="33">
        <f t="shared" si="96"/>
        <v>2143.8000000000002</v>
      </c>
      <c r="G953" s="33">
        <f t="shared" si="96"/>
        <v>2143.8000000000002</v>
      </c>
    </row>
    <row r="954" spans="1:7" s="67" customFormat="1" ht="47.25" x14ac:dyDescent="0.25">
      <c r="A954" s="18" t="s">
        <v>565</v>
      </c>
      <c r="B954" s="37">
        <v>10</v>
      </c>
      <c r="C954" s="51" t="s">
        <v>251</v>
      </c>
      <c r="D954" s="66" t="s">
        <v>516</v>
      </c>
      <c r="E954" s="39"/>
      <c r="F954" s="33">
        <f t="shared" si="96"/>
        <v>2143.8000000000002</v>
      </c>
      <c r="G954" s="33">
        <f t="shared" si="96"/>
        <v>2143.8000000000002</v>
      </c>
    </row>
    <row r="955" spans="1:7" s="67" customFormat="1" ht="15.75" x14ac:dyDescent="0.25">
      <c r="A955" s="18" t="s">
        <v>287</v>
      </c>
      <c r="B955" s="37">
        <v>10</v>
      </c>
      <c r="C955" s="51" t="s">
        <v>251</v>
      </c>
      <c r="D955" s="66" t="s">
        <v>516</v>
      </c>
      <c r="E955" s="39" t="s">
        <v>288</v>
      </c>
      <c r="F955" s="33">
        <f t="shared" si="96"/>
        <v>2143.8000000000002</v>
      </c>
      <c r="G955" s="33">
        <f t="shared" si="96"/>
        <v>2143.8000000000002</v>
      </c>
    </row>
    <row r="956" spans="1:7" s="67" customFormat="1" ht="15.75" x14ac:dyDescent="0.25">
      <c r="A956" s="6" t="s">
        <v>517</v>
      </c>
      <c r="B956" s="37">
        <v>10</v>
      </c>
      <c r="C956" s="51" t="s">
        <v>251</v>
      </c>
      <c r="D956" s="7" t="s">
        <v>516</v>
      </c>
      <c r="E956" s="39" t="s">
        <v>518</v>
      </c>
      <c r="F956" s="33">
        <v>2143.8000000000002</v>
      </c>
      <c r="G956" s="33">
        <v>2143.8000000000002</v>
      </c>
    </row>
    <row r="957" spans="1:7" s="67" customFormat="1" ht="31.5" x14ac:dyDescent="0.25">
      <c r="A957" s="6" t="s">
        <v>336</v>
      </c>
      <c r="B957" s="37">
        <v>10</v>
      </c>
      <c r="C957" s="51" t="s">
        <v>251</v>
      </c>
      <c r="D957" s="8" t="s">
        <v>53</v>
      </c>
      <c r="E957" s="37"/>
      <c r="F957" s="33">
        <f>SUM(F958,F975,)</f>
        <v>37686</v>
      </c>
      <c r="G957" s="33">
        <f>SUM(G958,G975,)</f>
        <v>39459</v>
      </c>
    </row>
    <row r="958" spans="1:7" s="67" customFormat="1" ht="31.5" x14ac:dyDescent="0.25">
      <c r="A958" s="6" t="s">
        <v>24</v>
      </c>
      <c r="B958" s="37">
        <v>10</v>
      </c>
      <c r="C958" s="51" t="s">
        <v>251</v>
      </c>
      <c r="D958" s="66" t="s">
        <v>54</v>
      </c>
      <c r="E958" s="37"/>
      <c r="F958" s="33">
        <f>SUM(F959)</f>
        <v>4195</v>
      </c>
      <c r="G958" s="33">
        <f>SUM(G959)</f>
        <v>4195</v>
      </c>
    </row>
    <row r="959" spans="1:7" s="67" customFormat="1" ht="33" customHeight="1" x14ac:dyDescent="0.25">
      <c r="A959" s="6" t="s">
        <v>571</v>
      </c>
      <c r="B959" s="37">
        <v>10</v>
      </c>
      <c r="C959" s="51" t="s">
        <v>251</v>
      </c>
      <c r="D959" s="66" t="s">
        <v>100</v>
      </c>
      <c r="E959" s="52"/>
      <c r="F959" s="33">
        <f>SUM(F960,F963,F966,F969,F972)</f>
        <v>4195</v>
      </c>
      <c r="G959" s="33">
        <f>SUM(G960,G963,G966,G969,G972)</f>
        <v>4195</v>
      </c>
    </row>
    <row r="960" spans="1:7" s="67" customFormat="1" ht="131.44999999999999" customHeight="1" x14ac:dyDescent="0.25">
      <c r="A960" s="72" t="s">
        <v>503</v>
      </c>
      <c r="B960" s="37">
        <v>10</v>
      </c>
      <c r="C960" s="51" t="s">
        <v>251</v>
      </c>
      <c r="D960" s="66" t="s">
        <v>504</v>
      </c>
      <c r="E960" s="37"/>
      <c r="F960" s="33">
        <f t="shared" ref="F960:G961" si="97">SUM(F961)</f>
        <v>495</v>
      </c>
      <c r="G960" s="33">
        <f t="shared" si="97"/>
        <v>495</v>
      </c>
    </row>
    <row r="961" spans="1:7" s="67" customFormat="1" ht="15.75" x14ac:dyDescent="0.25">
      <c r="A961" s="11" t="s">
        <v>287</v>
      </c>
      <c r="B961" s="37">
        <v>10</v>
      </c>
      <c r="C961" s="44" t="s">
        <v>251</v>
      </c>
      <c r="D961" s="66" t="s">
        <v>504</v>
      </c>
      <c r="E961" s="37">
        <v>300</v>
      </c>
      <c r="F961" s="33">
        <f t="shared" si="97"/>
        <v>495</v>
      </c>
      <c r="G961" s="33">
        <f t="shared" si="97"/>
        <v>495</v>
      </c>
    </row>
    <row r="962" spans="1:7" s="67" customFormat="1" ht="31.5" x14ac:dyDescent="0.25">
      <c r="A962" s="72" t="s">
        <v>289</v>
      </c>
      <c r="B962" s="37">
        <v>10</v>
      </c>
      <c r="C962" s="44" t="s">
        <v>251</v>
      </c>
      <c r="D962" s="66" t="s">
        <v>504</v>
      </c>
      <c r="E962" s="37">
        <v>321</v>
      </c>
      <c r="F962" s="33">
        <v>495</v>
      </c>
      <c r="G962" s="33">
        <v>495</v>
      </c>
    </row>
    <row r="963" spans="1:7" s="67" customFormat="1" ht="65.25" customHeight="1" x14ac:dyDescent="0.25">
      <c r="A963" s="72" t="s">
        <v>357</v>
      </c>
      <c r="B963" s="37">
        <v>10</v>
      </c>
      <c r="C963" s="44" t="s">
        <v>251</v>
      </c>
      <c r="D963" s="66" t="s">
        <v>101</v>
      </c>
      <c r="E963" s="37"/>
      <c r="F963" s="33">
        <f>SUM(F964)</f>
        <v>550</v>
      </c>
      <c r="G963" s="33">
        <f>SUM(G964)</f>
        <v>550</v>
      </c>
    </row>
    <row r="964" spans="1:7" s="67" customFormat="1" ht="15.75" x14ac:dyDescent="0.25">
      <c r="A964" s="11" t="s">
        <v>287</v>
      </c>
      <c r="B964" s="37">
        <v>10</v>
      </c>
      <c r="C964" s="44" t="s">
        <v>251</v>
      </c>
      <c r="D964" s="66" t="s">
        <v>101</v>
      </c>
      <c r="E964" s="37">
        <v>300</v>
      </c>
      <c r="F964" s="33">
        <f>SUM(F965)</f>
        <v>550</v>
      </c>
      <c r="G964" s="33">
        <f>SUM(G965)</f>
        <v>550</v>
      </c>
    </row>
    <row r="965" spans="1:7" s="67" customFormat="1" ht="31.5" x14ac:dyDescent="0.25">
      <c r="A965" s="72" t="s">
        <v>289</v>
      </c>
      <c r="B965" s="37">
        <v>10</v>
      </c>
      <c r="C965" s="44" t="s">
        <v>251</v>
      </c>
      <c r="D965" s="66" t="s">
        <v>101</v>
      </c>
      <c r="E965" s="37">
        <v>321</v>
      </c>
      <c r="F965" s="33">
        <v>550</v>
      </c>
      <c r="G965" s="33">
        <v>550</v>
      </c>
    </row>
    <row r="966" spans="1:7" s="67" customFormat="1" ht="52.5" customHeight="1" x14ac:dyDescent="0.25">
      <c r="A966" s="72" t="s">
        <v>358</v>
      </c>
      <c r="B966" s="37">
        <v>10</v>
      </c>
      <c r="C966" s="44" t="s">
        <v>251</v>
      </c>
      <c r="D966" s="66" t="s">
        <v>102</v>
      </c>
      <c r="E966" s="37"/>
      <c r="F966" s="33">
        <f>SUM(F967)</f>
        <v>2000</v>
      </c>
      <c r="G966" s="33">
        <f>SUM(G967)</f>
        <v>2000</v>
      </c>
    </row>
    <row r="967" spans="1:7" s="67" customFormat="1" ht="15.75" x14ac:dyDescent="0.25">
      <c r="A967" s="11" t="s">
        <v>287</v>
      </c>
      <c r="B967" s="37">
        <v>10</v>
      </c>
      <c r="C967" s="44" t="s">
        <v>251</v>
      </c>
      <c r="D967" s="66" t="s">
        <v>102</v>
      </c>
      <c r="E967" s="37">
        <v>300</v>
      </c>
      <c r="F967" s="33">
        <f>SUM(F968)</f>
        <v>2000</v>
      </c>
      <c r="G967" s="33">
        <f>SUM(G968)</f>
        <v>2000</v>
      </c>
    </row>
    <row r="968" spans="1:7" s="67" customFormat="1" ht="31.5" x14ac:dyDescent="0.25">
      <c r="A968" s="72" t="s">
        <v>289</v>
      </c>
      <c r="B968" s="37">
        <v>10</v>
      </c>
      <c r="C968" s="44" t="s">
        <v>251</v>
      </c>
      <c r="D968" s="66" t="s">
        <v>102</v>
      </c>
      <c r="E968" s="37">
        <v>321</v>
      </c>
      <c r="F968" s="33">
        <v>2000</v>
      </c>
      <c r="G968" s="33">
        <v>2000</v>
      </c>
    </row>
    <row r="969" spans="1:7" s="67" customFormat="1" ht="93" customHeight="1" x14ac:dyDescent="0.25">
      <c r="A969" s="72" t="s">
        <v>359</v>
      </c>
      <c r="B969" s="37">
        <v>10</v>
      </c>
      <c r="C969" s="44" t="s">
        <v>251</v>
      </c>
      <c r="D969" s="66" t="s">
        <v>103</v>
      </c>
      <c r="E969" s="37"/>
      <c r="F969" s="33">
        <f>SUM(F970)</f>
        <v>1000</v>
      </c>
      <c r="G969" s="33">
        <f>SUM(G970)</f>
        <v>1000</v>
      </c>
    </row>
    <row r="970" spans="1:7" s="67" customFormat="1" ht="15.75" x14ac:dyDescent="0.25">
      <c r="A970" s="11" t="s">
        <v>287</v>
      </c>
      <c r="B970" s="37">
        <v>10</v>
      </c>
      <c r="C970" s="44" t="s">
        <v>251</v>
      </c>
      <c r="D970" s="66" t="s">
        <v>103</v>
      </c>
      <c r="E970" s="37">
        <v>300</v>
      </c>
      <c r="F970" s="33">
        <f>SUM(F971)</f>
        <v>1000</v>
      </c>
      <c r="G970" s="33">
        <f>SUM(G971)</f>
        <v>1000</v>
      </c>
    </row>
    <row r="971" spans="1:7" s="67" customFormat="1" ht="31.5" x14ac:dyDescent="0.25">
      <c r="A971" s="72" t="s">
        <v>289</v>
      </c>
      <c r="B971" s="37">
        <v>10</v>
      </c>
      <c r="C971" s="44" t="s">
        <v>251</v>
      </c>
      <c r="D971" s="66" t="s">
        <v>103</v>
      </c>
      <c r="E971" s="37">
        <v>321</v>
      </c>
      <c r="F971" s="33">
        <v>1000</v>
      </c>
      <c r="G971" s="33">
        <v>1000</v>
      </c>
    </row>
    <row r="972" spans="1:7" s="67" customFormat="1" ht="31.5" x14ac:dyDescent="0.25">
      <c r="A972" s="6" t="s">
        <v>177</v>
      </c>
      <c r="B972" s="37">
        <v>10</v>
      </c>
      <c r="C972" s="44" t="s">
        <v>251</v>
      </c>
      <c r="D972" s="66" t="s">
        <v>104</v>
      </c>
      <c r="E972" s="37"/>
      <c r="F972" s="33">
        <f>SUM(F973)</f>
        <v>150</v>
      </c>
      <c r="G972" s="33">
        <f>SUM(G973)</f>
        <v>150</v>
      </c>
    </row>
    <row r="973" spans="1:7" s="67" customFormat="1" ht="15.75" x14ac:dyDescent="0.25">
      <c r="A973" s="11" t="s">
        <v>287</v>
      </c>
      <c r="B973" s="37">
        <v>10</v>
      </c>
      <c r="C973" s="44" t="s">
        <v>251</v>
      </c>
      <c r="D973" s="66" t="s">
        <v>104</v>
      </c>
      <c r="E973" s="37">
        <v>300</v>
      </c>
      <c r="F973" s="33">
        <f>SUM(F974)</f>
        <v>150</v>
      </c>
      <c r="G973" s="33">
        <f>SUM(G974)</f>
        <v>150</v>
      </c>
    </row>
    <row r="974" spans="1:7" s="67" customFormat="1" ht="31.5" x14ac:dyDescent="0.25">
      <c r="A974" s="72" t="s">
        <v>289</v>
      </c>
      <c r="B974" s="37">
        <v>10</v>
      </c>
      <c r="C974" s="44" t="s">
        <v>251</v>
      </c>
      <c r="D974" s="66" t="s">
        <v>104</v>
      </c>
      <c r="E974" s="37">
        <v>321</v>
      </c>
      <c r="F974" s="33">
        <v>150</v>
      </c>
      <c r="G974" s="33">
        <v>150</v>
      </c>
    </row>
    <row r="975" spans="1:7" s="67" customFormat="1" ht="47.25" x14ac:dyDescent="0.25">
      <c r="A975" s="6" t="s">
        <v>23</v>
      </c>
      <c r="B975" s="37">
        <v>10</v>
      </c>
      <c r="C975" s="51" t="s">
        <v>251</v>
      </c>
      <c r="D975" s="66" t="s">
        <v>57</v>
      </c>
      <c r="E975" s="37"/>
      <c r="F975" s="33">
        <f>SUM(F976)</f>
        <v>33491</v>
      </c>
      <c r="G975" s="33">
        <f>SUM(G976)</f>
        <v>35264</v>
      </c>
    </row>
    <row r="976" spans="1:7" s="67" customFormat="1" ht="64.5" customHeight="1" x14ac:dyDescent="0.25">
      <c r="A976" s="6" t="s">
        <v>576</v>
      </c>
      <c r="B976" s="37">
        <v>10</v>
      </c>
      <c r="C976" s="51" t="s">
        <v>251</v>
      </c>
      <c r="D976" s="66" t="s">
        <v>107</v>
      </c>
      <c r="E976" s="37"/>
      <c r="F976" s="33">
        <f>SUM(F977)</f>
        <v>33491</v>
      </c>
      <c r="G976" s="33">
        <f>SUM(G977)</f>
        <v>35264</v>
      </c>
    </row>
    <row r="977" spans="1:7" s="67" customFormat="1" ht="31.5" x14ac:dyDescent="0.25">
      <c r="A977" s="19" t="s">
        <v>21</v>
      </c>
      <c r="B977" s="34">
        <v>10</v>
      </c>
      <c r="C977" s="39" t="s">
        <v>251</v>
      </c>
      <c r="D977" s="66" t="s">
        <v>199</v>
      </c>
      <c r="E977" s="37"/>
      <c r="F977" s="33">
        <f>SUM(F978,F981)</f>
        <v>33491</v>
      </c>
      <c r="G977" s="33">
        <f>SUM(G978,G981)</f>
        <v>35264</v>
      </c>
    </row>
    <row r="978" spans="1:7" s="67" customFormat="1" ht="31.5" x14ac:dyDescent="0.25">
      <c r="A978" s="72" t="s">
        <v>326</v>
      </c>
      <c r="B978" s="34">
        <v>10</v>
      </c>
      <c r="C978" s="39" t="s">
        <v>251</v>
      </c>
      <c r="D978" s="66" t="s">
        <v>199</v>
      </c>
      <c r="E978" s="39" t="s">
        <v>292</v>
      </c>
      <c r="F978" s="33">
        <f>SUM(F979)</f>
        <v>251.2</v>
      </c>
      <c r="G978" s="33">
        <f>SUM(G979)</f>
        <v>264.5</v>
      </c>
    </row>
    <row r="979" spans="1:7" s="67" customFormat="1" ht="31.5" x14ac:dyDescent="0.25">
      <c r="A979" s="72" t="s">
        <v>233</v>
      </c>
      <c r="B979" s="34">
        <v>10</v>
      </c>
      <c r="C979" s="39" t="s">
        <v>251</v>
      </c>
      <c r="D979" s="66" t="s">
        <v>199</v>
      </c>
      <c r="E979" s="39" t="s">
        <v>293</v>
      </c>
      <c r="F979" s="41">
        <v>251.2</v>
      </c>
      <c r="G979" s="41">
        <v>264.5</v>
      </c>
    </row>
    <row r="980" spans="1:7" s="67" customFormat="1" ht="15.75" x14ac:dyDescent="0.25">
      <c r="A980" s="14" t="s">
        <v>236</v>
      </c>
      <c r="B980" s="34">
        <v>10</v>
      </c>
      <c r="C980" s="39" t="s">
        <v>251</v>
      </c>
      <c r="D980" s="66" t="s">
        <v>199</v>
      </c>
      <c r="E980" s="39" t="s">
        <v>293</v>
      </c>
      <c r="F980" s="41">
        <v>251.2</v>
      </c>
      <c r="G980" s="41">
        <v>264.5</v>
      </c>
    </row>
    <row r="981" spans="1:7" s="67" customFormat="1" ht="15.75" x14ac:dyDescent="0.25">
      <c r="A981" s="11" t="s">
        <v>287</v>
      </c>
      <c r="B981" s="34">
        <v>10</v>
      </c>
      <c r="C981" s="39" t="s">
        <v>251</v>
      </c>
      <c r="D981" s="66" t="s">
        <v>199</v>
      </c>
      <c r="E981" s="39" t="s">
        <v>288</v>
      </c>
      <c r="F981" s="33">
        <f>SUM(F982)</f>
        <v>33239.800000000003</v>
      </c>
      <c r="G981" s="33">
        <f>SUM(G982)</f>
        <v>34999.5</v>
      </c>
    </row>
    <row r="982" spans="1:7" s="67" customFormat="1" ht="31.5" x14ac:dyDescent="0.25">
      <c r="A982" s="6" t="s">
        <v>328</v>
      </c>
      <c r="B982" s="34">
        <v>10</v>
      </c>
      <c r="C982" s="39" t="s">
        <v>251</v>
      </c>
      <c r="D982" s="66" t="s">
        <v>199</v>
      </c>
      <c r="E982" s="39" t="s">
        <v>294</v>
      </c>
      <c r="F982" s="41">
        <v>33239.800000000003</v>
      </c>
      <c r="G982" s="41">
        <v>34999.5</v>
      </c>
    </row>
    <row r="983" spans="1:7" s="67" customFormat="1" ht="15.75" x14ac:dyDescent="0.25">
      <c r="A983" s="6" t="s">
        <v>236</v>
      </c>
      <c r="B983" s="37">
        <v>10</v>
      </c>
      <c r="C983" s="49" t="s">
        <v>251</v>
      </c>
      <c r="D983" s="66" t="s">
        <v>199</v>
      </c>
      <c r="E983" s="39" t="s">
        <v>294</v>
      </c>
      <c r="F983" s="41">
        <v>33239.800000000003</v>
      </c>
      <c r="G983" s="41">
        <v>34999.5</v>
      </c>
    </row>
    <row r="984" spans="1:7" s="67" customFormat="1" ht="15.75" x14ac:dyDescent="0.25">
      <c r="A984" s="19" t="s">
        <v>295</v>
      </c>
      <c r="B984" s="34">
        <v>10</v>
      </c>
      <c r="C984" s="49" t="s">
        <v>232</v>
      </c>
      <c r="D984" s="7"/>
      <c r="E984" s="39"/>
      <c r="F984" s="33">
        <f>SUM(F985,F996)</f>
        <v>72270</v>
      </c>
      <c r="G984" s="33">
        <f>SUM(G985,G996)</f>
        <v>59687</v>
      </c>
    </row>
    <row r="985" spans="1:7" s="67" customFormat="1" ht="31.5" x14ac:dyDescent="0.25">
      <c r="A985" s="6" t="s">
        <v>335</v>
      </c>
      <c r="B985" s="31">
        <v>10</v>
      </c>
      <c r="C985" s="49" t="s">
        <v>232</v>
      </c>
      <c r="D985" s="8" t="s">
        <v>51</v>
      </c>
      <c r="E985" s="37"/>
      <c r="F985" s="33">
        <f t="shared" ref="F985:G985" si="98">SUM(F986,)</f>
        <v>29881</v>
      </c>
      <c r="G985" s="33">
        <f t="shared" si="98"/>
        <v>17298</v>
      </c>
    </row>
    <row r="986" spans="1:7" s="67" customFormat="1" ht="31.5" x14ac:dyDescent="0.25">
      <c r="A986" s="6" t="s">
        <v>3</v>
      </c>
      <c r="B986" s="31">
        <v>10</v>
      </c>
      <c r="C986" s="49" t="s">
        <v>232</v>
      </c>
      <c r="D986" s="66" t="s">
        <v>52</v>
      </c>
      <c r="E986" s="37"/>
      <c r="F986" s="33">
        <f>SUM(F987,F992)</f>
        <v>29881</v>
      </c>
      <c r="G986" s="33">
        <f>SUM(G987,G992)</f>
        <v>17298</v>
      </c>
    </row>
    <row r="987" spans="1:7" s="67" customFormat="1" ht="127.9" customHeight="1" x14ac:dyDescent="0.25">
      <c r="A987" s="6" t="s">
        <v>566</v>
      </c>
      <c r="B987" s="31">
        <v>10</v>
      </c>
      <c r="C987" s="49" t="s">
        <v>232</v>
      </c>
      <c r="D987" s="66" t="s">
        <v>99</v>
      </c>
      <c r="E987" s="37"/>
      <c r="F987" s="33">
        <f>SUM(F988,)</f>
        <v>29361</v>
      </c>
      <c r="G987" s="33">
        <f>SUM(G988,)</f>
        <v>16778</v>
      </c>
    </row>
    <row r="988" spans="1:7" s="67" customFormat="1" ht="81" customHeight="1" x14ac:dyDescent="0.25">
      <c r="A988" s="72" t="s">
        <v>570</v>
      </c>
      <c r="B988" s="31">
        <v>10</v>
      </c>
      <c r="C988" s="49" t="s">
        <v>232</v>
      </c>
      <c r="D988" s="8" t="s">
        <v>502</v>
      </c>
      <c r="E988" s="40"/>
      <c r="F988" s="33">
        <f>SUM(F989)</f>
        <v>29361</v>
      </c>
      <c r="G988" s="33">
        <f>SUM(G989)</f>
        <v>16778</v>
      </c>
    </row>
    <row r="989" spans="1:7" s="67" customFormat="1" ht="15.75" x14ac:dyDescent="0.25">
      <c r="A989" s="1" t="s">
        <v>287</v>
      </c>
      <c r="B989" s="31">
        <v>10</v>
      </c>
      <c r="C989" s="49" t="s">
        <v>232</v>
      </c>
      <c r="D989" s="8" t="s">
        <v>502</v>
      </c>
      <c r="E989" s="40">
        <v>300</v>
      </c>
      <c r="F989" s="33">
        <f>SUM(F990)</f>
        <v>29361</v>
      </c>
      <c r="G989" s="33">
        <f>SUM(G990)</f>
        <v>16778</v>
      </c>
    </row>
    <row r="990" spans="1:7" s="67" customFormat="1" ht="31.5" x14ac:dyDescent="0.25">
      <c r="A990" s="1" t="s">
        <v>297</v>
      </c>
      <c r="B990" s="31">
        <v>10</v>
      </c>
      <c r="C990" s="49" t="s">
        <v>232</v>
      </c>
      <c r="D990" s="8" t="s">
        <v>502</v>
      </c>
      <c r="E990" s="37">
        <v>323</v>
      </c>
      <c r="F990" s="75">
        <v>29361</v>
      </c>
      <c r="G990" s="75">
        <v>16778</v>
      </c>
    </row>
    <row r="991" spans="1:7" s="67" customFormat="1" ht="15.75" x14ac:dyDescent="0.25">
      <c r="A991" s="72" t="s">
        <v>236</v>
      </c>
      <c r="B991" s="31">
        <v>10</v>
      </c>
      <c r="C991" s="49" t="s">
        <v>232</v>
      </c>
      <c r="D991" s="8" t="s">
        <v>502</v>
      </c>
      <c r="E991" s="37">
        <v>323</v>
      </c>
      <c r="F991" s="75">
        <v>29361</v>
      </c>
      <c r="G991" s="75">
        <v>16778</v>
      </c>
    </row>
    <row r="992" spans="1:7" s="67" customFormat="1" ht="94.5" x14ac:dyDescent="0.25">
      <c r="A992" s="72" t="s">
        <v>567</v>
      </c>
      <c r="B992" s="31">
        <v>10</v>
      </c>
      <c r="C992" s="49" t="s">
        <v>232</v>
      </c>
      <c r="D992" s="66" t="s">
        <v>568</v>
      </c>
      <c r="E992" s="37"/>
      <c r="F992" s="33">
        <f t="shared" ref="F992:G994" si="99">SUM(F993)</f>
        <v>520</v>
      </c>
      <c r="G992" s="33">
        <f t="shared" si="99"/>
        <v>520</v>
      </c>
    </row>
    <row r="993" spans="1:7" s="67" customFormat="1" ht="78.75" x14ac:dyDescent="0.25">
      <c r="A993" s="6" t="s">
        <v>296</v>
      </c>
      <c r="B993" s="31">
        <v>10</v>
      </c>
      <c r="C993" s="49" t="s">
        <v>232</v>
      </c>
      <c r="D993" s="66" t="s">
        <v>569</v>
      </c>
      <c r="E993" s="37"/>
      <c r="F993" s="33">
        <f t="shared" si="99"/>
        <v>520</v>
      </c>
      <c r="G993" s="33">
        <f t="shared" si="99"/>
        <v>520</v>
      </c>
    </row>
    <row r="994" spans="1:7" s="67" customFormat="1" ht="31.5" x14ac:dyDescent="0.25">
      <c r="A994" s="72" t="s">
        <v>326</v>
      </c>
      <c r="B994" s="31">
        <v>10</v>
      </c>
      <c r="C994" s="49" t="s">
        <v>232</v>
      </c>
      <c r="D994" s="66" t="s">
        <v>569</v>
      </c>
      <c r="E994" s="37">
        <v>200</v>
      </c>
      <c r="F994" s="33">
        <f t="shared" si="99"/>
        <v>520</v>
      </c>
      <c r="G994" s="33">
        <f t="shared" si="99"/>
        <v>520</v>
      </c>
    </row>
    <row r="995" spans="1:7" s="67" customFormat="1" ht="31.5" x14ac:dyDescent="0.25">
      <c r="A995" s="72" t="s">
        <v>233</v>
      </c>
      <c r="B995" s="31">
        <v>10</v>
      </c>
      <c r="C995" s="49" t="s">
        <v>232</v>
      </c>
      <c r="D995" s="66" t="s">
        <v>569</v>
      </c>
      <c r="E995" s="37">
        <v>240</v>
      </c>
      <c r="F995" s="33">
        <v>520</v>
      </c>
      <c r="G995" s="33">
        <v>520</v>
      </c>
    </row>
    <row r="996" spans="1:7" s="67" customFormat="1" ht="31.5" x14ac:dyDescent="0.25">
      <c r="A996" s="6" t="s">
        <v>337</v>
      </c>
      <c r="B996" s="34">
        <v>10</v>
      </c>
      <c r="C996" s="49" t="s">
        <v>232</v>
      </c>
      <c r="D996" s="8" t="s">
        <v>124</v>
      </c>
      <c r="E996" s="39"/>
      <c r="F996" s="33">
        <f t="shared" ref="F996:G998" si="100">SUM(F997)</f>
        <v>42389</v>
      </c>
      <c r="G996" s="33">
        <f t="shared" si="100"/>
        <v>42389</v>
      </c>
    </row>
    <row r="997" spans="1:7" s="67" customFormat="1" ht="15.75" x14ac:dyDescent="0.25">
      <c r="A997" s="6" t="s">
        <v>6</v>
      </c>
      <c r="B997" s="34">
        <v>10</v>
      </c>
      <c r="C997" s="49" t="s">
        <v>232</v>
      </c>
      <c r="D997" s="66" t="s">
        <v>125</v>
      </c>
      <c r="E997" s="39"/>
      <c r="F997" s="33">
        <f t="shared" si="100"/>
        <v>42389</v>
      </c>
      <c r="G997" s="33">
        <f t="shared" si="100"/>
        <v>42389</v>
      </c>
    </row>
    <row r="998" spans="1:7" s="67" customFormat="1" ht="108" customHeight="1" x14ac:dyDescent="0.25">
      <c r="A998" s="72" t="s">
        <v>198</v>
      </c>
      <c r="B998" s="34">
        <v>10</v>
      </c>
      <c r="C998" s="49" t="s">
        <v>232</v>
      </c>
      <c r="D998" s="66" t="s">
        <v>127</v>
      </c>
      <c r="E998" s="39"/>
      <c r="F998" s="33">
        <f t="shared" si="100"/>
        <v>42389</v>
      </c>
      <c r="G998" s="33">
        <f t="shared" si="100"/>
        <v>42389</v>
      </c>
    </row>
    <row r="999" spans="1:7" s="67" customFormat="1" ht="63" x14ac:dyDescent="0.25">
      <c r="A999" s="6" t="s">
        <v>20</v>
      </c>
      <c r="B999" s="34">
        <v>10</v>
      </c>
      <c r="C999" s="49" t="s">
        <v>232</v>
      </c>
      <c r="D999" s="66" t="s">
        <v>203</v>
      </c>
      <c r="E999" s="39"/>
      <c r="F999" s="33">
        <f>SUM(F1000,F1003)</f>
        <v>42389</v>
      </c>
      <c r="G999" s="33">
        <f>SUM(G1000,G1003)</f>
        <v>42389</v>
      </c>
    </row>
    <row r="1000" spans="1:7" s="67" customFormat="1" ht="31.5" x14ac:dyDescent="0.25">
      <c r="A1000" s="72" t="s">
        <v>326</v>
      </c>
      <c r="B1000" s="34">
        <v>10</v>
      </c>
      <c r="C1000" s="39" t="s">
        <v>232</v>
      </c>
      <c r="D1000" s="66" t="s">
        <v>203</v>
      </c>
      <c r="E1000" s="39" t="s">
        <v>292</v>
      </c>
      <c r="F1000" s="33">
        <f>SUM(F1001)</f>
        <v>420</v>
      </c>
      <c r="G1000" s="33">
        <f>SUM(G1001)</f>
        <v>420</v>
      </c>
    </row>
    <row r="1001" spans="1:7" s="67" customFormat="1" ht="31.5" x14ac:dyDescent="0.25">
      <c r="A1001" s="14" t="s">
        <v>233</v>
      </c>
      <c r="B1001" s="37">
        <v>10</v>
      </c>
      <c r="C1001" s="49" t="s">
        <v>232</v>
      </c>
      <c r="D1001" s="66" t="s">
        <v>203</v>
      </c>
      <c r="E1001" s="31">
        <v>240</v>
      </c>
      <c r="F1001" s="33">
        <v>420</v>
      </c>
      <c r="G1001" s="33">
        <v>420</v>
      </c>
    </row>
    <row r="1002" spans="1:7" s="67" customFormat="1" ht="15.75" x14ac:dyDescent="0.25">
      <c r="A1002" s="6" t="s">
        <v>236</v>
      </c>
      <c r="B1002" s="31">
        <v>10</v>
      </c>
      <c r="C1002" s="49" t="s">
        <v>232</v>
      </c>
      <c r="D1002" s="66" t="s">
        <v>203</v>
      </c>
      <c r="E1002" s="31">
        <v>240</v>
      </c>
      <c r="F1002" s="33">
        <v>420</v>
      </c>
      <c r="G1002" s="33">
        <v>420</v>
      </c>
    </row>
    <row r="1003" spans="1:7" s="67" customFormat="1" ht="15.75" x14ac:dyDescent="0.25">
      <c r="A1003" s="12" t="s">
        <v>287</v>
      </c>
      <c r="B1003" s="31">
        <v>10</v>
      </c>
      <c r="C1003" s="49" t="s">
        <v>232</v>
      </c>
      <c r="D1003" s="66" t="s">
        <v>203</v>
      </c>
      <c r="E1003" s="34">
        <v>300</v>
      </c>
      <c r="F1003" s="33">
        <f>SUM(F1004)</f>
        <v>41969</v>
      </c>
      <c r="G1003" s="33">
        <f>SUM(G1004)</f>
        <v>41969</v>
      </c>
    </row>
    <row r="1004" spans="1:7" s="67" customFormat="1" ht="31.5" x14ac:dyDescent="0.25">
      <c r="A1004" s="6" t="s">
        <v>328</v>
      </c>
      <c r="B1004" s="31">
        <v>10</v>
      </c>
      <c r="C1004" s="49" t="s">
        <v>232</v>
      </c>
      <c r="D1004" s="66" t="s">
        <v>203</v>
      </c>
      <c r="E1004" s="34">
        <v>313</v>
      </c>
      <c r="F1004" s="33">
        <v>41969</v>
      </c>
      <c r="G1004" s="33">
        <v>41969</v>
      </c>
    </row>
    <row r="1005" spans="1:7" s="67" customFormat="1" ht="15.75" x14ac:dyDescent="0.25">
      <c r="A1005" s="6" t="s">
        <v>236</v>
      </c>
      <c r="B1005" s="31">
        <v>10</v>
      </c>
      <c r="C1005" s="49" t="s">
        <v>232</v>
      </c>
      <c r="D1005" s="66" t="s">
        <v>203</v>
      </c>
      <c r="E1005" s="37">
        <v>313</v>
      </c>
      <c r="F1005" s="33">
        <v>41969</v>
      </c>
      <c r="G1005" s="33">
        <v>41969</v>
      </c>
    </row>
    <row r="1006" spans="1:7" s="67" customFormat="1" ht="15.75" x14ac:dyDescent="0.25">
      <c r="A1006" s="6"/>
      <c r="B1006" s="31"/>
      <c r="C1006" s="49"/>
      <c r="D1006" s="66"/>
      <c r="E1006" s="37"/>
      <c r="F1006" s="33"/>
      <c r="G1006" s="33"/>
    </row>
    <row r="1007" spans="1:7" ht="15.75" x14ac:dyDescent="0.25">
      <c r="A1007" s="97" t="s">
        <v>312</v>
      </c>
      <c r="B1007" s="89">
        <v>11</v>
      </c>
      <c r="C1007" s="90"/>
      <c r="D1007" s="94"/>
      <c r="E1007" s="90"/>
      <c r="F1007" s="83">
        <f>SUM(F1008,F1082,F1095)</f>
        <v>102567.6</v>
      </c>
      <c r="G1007" s="83">
        <f>SUM(G1008,G1082,G1095)</f>
        <v>102567.6</v>
      </c>
    </row>
    <row r="1008" spans="1:7" ht="15.75" x14ac:dyDescent="0.25">
      <c r="A1008" s="1" t="s">
        <v>313</v>
      </c>
      <c r="B1008" s="31">
        <v>11</v>
      </c>
      <c r="C1008" s="51" t="s">
        <v>226</v>
      </c>
      <c r="D1008" s="22"/>
      <c r="E1008" s="37"/>
      <c r="F1008" s="33">
        <f>SUM(F1009,F1034)</f>
        <v>93332.6</v>
      </c>
      <c r="G1008" s="33">
        <f>SUM(G1009,G1034)</f>
        <v>93332.6</v>
      </c>
    </row>
    <row r="1009" spans="1:7" ht="31.5" x14ac:dyDescent="0.25">
      <c r="A1009" s="6" t="s">
        <v>331</v>
      </c>
      <c r="B1009" s="31">
        <v>11</v>
      </c>
      <c r="C1009" s="51" t="s">
        <v>226</v>
      </c>
      <c r="D1009" s="8" t="s">
        <v>29</v>
      </c>
      <c r="E1009" s="37"/>
      <c r="F1009" s="33">
        <f>SUM(F1010,F1015,F1027)</f>
        <v>87796.400000000009</v>
      </c>
      <c r="G1009" s="33">
        <f>SUM(G1010,G1015,G1027)</f>
        <v>87796.400000000009</v>
      </c>
    </row>
    <row r="1010" spans="1:7" ht="47.25" x14ac:dyDescent="0.25">
      <c r="A1010" s="6" t="s">
        <v>209</v>
      </c>
      <c r="B1010" s="31">
        <v>11</v>
      </c>
      <c r="C1010" s="51" t="s">
        <v>226</v>
      </c>
      <c r="D1010" s="5" t="s">
        <v>31</v>
      </c>
      <c r="E1010" s="37"/>
      <c r="F1010" s="41">
        <f>SUM(F1011)</f>
        <v>241.9</v>
      </c>
      <c r="G1010" s="41">
        <f>SUM(G1011)</f>
        <v>241.9</v>
      </c>
    </row>
    <row r="1011" spans="1:7" ht="46.9" customHeight="1" x14ac:dyDescent="0.25">
      <c r="A1011" s="16" t="s">
        <v>193</v>
      </c>
      <c r="B1011" s="31">
        <v>11</v>
      </c>
      <c r="C1011" s="51" t="s">
        <v>226</v>
      </c>
      <c r="D1011" s="5" t="s">
        <v>63</v>
      </c>
      <c r="E1011" s="37"/>
      <c r="F1011" s="41">
        <f>SUM(F1012)</f>
        <v>241.9</v>
      </c>
      <c r="G1011" s="41">
        <f>SUM(G1012)</f>
        <v>241.9</v>
      </c>
    </row>
    <row r="1012" spans="1:7" ht="47.25" x14ac:dyDescent="0.25">
      <c r="A1012" s="16" t="s">
        <v>194</v>
      </c>
      <c r="B1012" s="31">
        <v>11</v>
      </c>
      <c r="C1012" s="51" t="s">
        <v>226</v>
      </c>
      <c r="D1012" s="5" t="s">
        <v>178</v>
      </c>
      <c r="E1012" s="34"/>
      <c r="F1012" s="41">
        <f>SUM(F1013,)</f>
        <v>241.9</v>
      </c>
      <c r="G1012" s="41">
        <f>SUM(G1013,)</f>
        <v>241.9</v>
      </c>
    </row>
    <row r="1013" spans="1:7" ht="31.5" x14ac:dyDescent="0.25">
      <c r="A1013" s="13" t="s">
        <v>326</v>
      </c>
      <c r="B1013" s="31">
        <v>11</v>
      </c>
      <c r="C1013" s="51" t="s">
        <v>226</v>
      </c>
      <c r="D1013" s="5" t="s">
        <v>178</v>
      </c>
      <c r="E1013" s="39" t="s">
        <v>292</v>
      </c>
      <c r="F1013" s="33">
        <f>SUM(F1014)</f>
        <v>241.9</v>
      </c>
      <c r="G1013" s="33">
        <f>SUM(G1014)</f>
        <v>241.9</v>
      </c>
    </row>
    <row r="1014" spans="1:7" ht="31.5" x14ac:dyDescent="0.25">
      <c r="A1014" s="14" t="s">
        <v>233</v>
      </c>
      <c r="B1014" s="31">
        <v>11</v>
      </c>
      <c r="C1014" s="51" t="s">
        <v>226</v>
      </c>
      <c r="D1014" s="5" t="s">
        <v>178</v>
      </c>
      <c r="E1014" s="31">
        <v>240</v>
      </c>
      <c r="F1014" s="33">
        <v>241.9</v>
      </c>
      <c r="G1014" s="33">
        <v>241.9</v>
      </c>
    </row>
    <row r="1015" spans="1:7" ht="31.5" x14ac:dyDescent="0.25">
      <c r="A1015" s="6" t="s">
        <v>0</v>
      </c>
      <c r="B1015" s="31">
        <v>11</v>
      </c>
      <c r="C1015" s="51" t="s">
        <v>226</v>
      </c>
      <c r="D1015" s="5" t="s">
        <v>32</v>
      </c>
      <c r="E1015" s="37"/>
      <c r="F1015" s="33">
        <f>SUM(F1016)</f>
        <v>44158.100000000006</v>
      </c>
      <c r="G1015" s="33">
        <f>SUM(G1016)</f>
        <v>44158.100000000006</v>
      </c>
    </row>
    <row r="1016" spans="1:7" ht="46.9" customHeight="1" x14ac:dyDescent="0.25">
      <c r="A1016" s="3" t="s">
        <v>176</v>
      </c>
      <c r="B1016" s="31">
        <v>11</v>
      </c>
      <c r="C1016" s="51" t="s">
        <v>226</v>
      </c>
      <c r="D1016" s="5" t="s">
        <v>65</v>
      </c>
      <c r="E1016" s="37"/>
      <c r="F1016" s="33">
        <f>SUM(F1017)</f>
        <v>44158.100000000006</v>
      </c>
      <c r="G1016" s="33">
        <f>SUM(G1017)</f>
        <v>44158.100000000006</v>
      </c>
    </row>
    <row r="1017" spans="1:7" ht="31.5" x14ac:dyDescent="0.25">
      <c r="A1017" s="13" t="s">
        <v>159</v>
      </c>
      <c r="B1017" s="31">
        <v>11</v>
      </c>
      <c r="C1017" s="51" t="s">
        <v>226</v>
      </c>
      <c r="D1017" s="5" t="s">
        <v>66</v>
      </c>
      <c r="E1017" s="37"/>
      <c r="F1017" s="33">
        <f>SUM(F1018,F1020,F1022,F1025)</f>
        <v>44158.100000000006</v>
      </c>
      <c r="G1017" s="33">
        <f>SUM(G1018,G1020,G1022,G1025)</f>
        <v>44158.100000000006</v>
      </c>
    </row>
    <row r="1018" spans="1:7" ht="63" x14ac:dyDescent="0.25">
      <c r="A1018" s="6" t="s">
        <v>229</v>
      </c>
      <c r="B1018" s="31">
        <v>11</v>
      </c>
      <c r="C1018" s="51" t="s">
        <v>226</v>
      </c>
      <c r="D1018" s="5" t="s">
        <v>66</v>
      </c>
      <c r="E1018" s="40">
        <v>100</v>
      </c>
      <c r="F1018" s="33">
        <f>SUM(F1019)</f>
        <v>4731.1000000000004</v>
      </c>
      <c r="G1018" s="33">
        <f>SUM(G1019)</f>
        <v>4731.1000000000004</v>
      </c>
    </row>
    <row r="1019" spans="1:7" ht="15.75" x14ac:dyDescent="0.25">
      <c r="A1019" s="13" t="s">
        <v>245</v>
      </c>
      <c r="B1019" s="31">
        <v>11</v>
      </c>
      <c r="C1019" s="51" t="s">
        <v>226</v>
      </c>
      <c r="D1019" s="5" t="s">
        <v>66</v>
      </c>
      <c r="E1019" s="40">
        <v>110</v>
      </c>
      <c r="F1019" s="75">
        <v>4731.1000000000004</v>
      </c>
      <c r="G1019" s="75">
        <v>4731.1000000000004</v>
      </c>
    </row>
    <row r="1020" spans="1:7" ht="31.5" x14ac:dyDescent="0.25">
      <c r="A1020" s="13" t="s">
        <v>326</v>
      </c>
      <c r="B1020" s="31">
        <v>11</v>
      </c>
      <c r="C1020" s="51" t="s">
        <v>226</v>
      </c>
      <c r="D1020" s="5" t="s">
        <v>66</v>
      </c>
      <c r="E1020" s="43">
        <v>200</v>
      </c>
      <c r="F1020" s="33">
        <f>SUM(F1021)</f>
        <v>253.9</v>
      </c>
      <c r="G1020" s="33">
        <f>SUM(G1021)</f>
        <v>253.9</v>
      </c>
    </row>
    <row r="1021" spans="1:7" ht="31.5" x14ac:dyDescent="0.25">
      <c r="A1021" s="16" t="s">
        <v>233</v>
      </c>
      <c r="B1021" s="31">
        <v>11</v>
      </c>
      <c r="C1021" s="51" t="s">
        <v>226</v>
      </c>
      <c r="D1021" s="5" t="s">
        <v>66</v>
      </c>
      <c r="E1021" s="40">
        <v>240</v>
      </c>
      <c r="F1021" s="33">
        <v>253.9</v>
      </c>
      <c r="G1021" s="33">
        <v>253.9</v>
      </c>
    </row>
    <row r="1022" spans="1:7" ht="31.5" x14ac:dyDescent="0.25">
      <c r="A1022" s="3" t="s">
        <v>241</v>
      </c>
      <c r="B1022" s="31">
        <v>11</v>
      </c>
      <c r="C1022" s="51" t="s">
        <v>226</v>
      </c>
      <c r="D1022" s="5" t="s">
        <v>66</v>
      </c>
      <c r="E1022" s="40">
        <v>600</v>
      </c>
      <c r="F1022" s="33">
        <f>SUM(F1023)</f>
        <v>39162.800000000003</v>
      </c>
      <c r="G1022" s="33">
        <f>SUM(G1023)</f>
        <v>39162.800000000003</v>
      </c>
    </row>
    <row r="1023" spans="1:7" ht="15.75" x14ac:dyDescent="0.25">
      <c r="A1023" s="16" t="s">
        <v>307</v>
      </c>
      <c r="B1023" s="31">
        <v>11</v>
      </c>
      <c r="C1023" s="51" t="s">
        <v>226</v>
      </c>
      <c r="D1023" s="5" t="s">
        <v>66</v>
      </c>
      <c r="E1023" s="40">
        <v>620</v>
      </c>
      <c r="F1023" s="33">
        <f>SUM(F1024,)</f>
        <v>39162.800000000003</v>
      </c>
      <c r="G1023" s="33">
        <f>SUM(G1024,)</f>
        <v>39162.800000000003</v>
      </c>
    </row>
    <row r="1024" spans="1:7" ht="63.6" customHeight="1" x14ac:dyDescent="0.25">
      <c r="A1024" s="3" t="s">
        <v>308</v>
      </c>
      <c r="B1024" s="31">
        <v>11</v>
      </c>
      <c r="C1024" s="51" t="s">
        <v>226</v>
      </c>
      <c r="D1024" s="5" t="s">
        <v>66</v>
      </c>
      <c r="E1024" s="37">
        <v>621</v>
      </c>
      <c r="F1024" s="33">
        <v>39162.800000000003</v>
      </c>
      <c r="G1024" s="33">
        <v>39162.800000000003</v>
      </c>
    </row>
    <row r="1025" spans="1:7" ht="15.75" x14ac:dyDescent="0.25">
      <c r="A1025" s="12" t="s">
        <v>234</v>
      </c>
      <c r="B1025" s="31">
        <v>11</v>
      </c>
      <c r="C1025" s="51" t="s">
        <v>226</v>
      </c>
      <c r="D1025" s="5" t="s">
        <v>66</v>
      </c>
      <c r="E1025" s="37">
        <v>800</v>
      </c>
      <c r="F1025" s="33">
        <f>SUM(F1026)</f>
        <v>10.3</v>
      </c>
      <c r="G1025" s="33">
        <f>SUM(G1026)</f>
        <v>10.3</v>
      </c>
    </row>
    <row r="1026" spans="1:7" ht="15.75" x14ac:dyDescent="0.25">
      <c r="A1026" s="13" t="s">
        <v>235</v>
      </c>
      <c r="B1026" s="31">
        <v>11</v>
      </c>
      <c r="C1026" s="51" t="s">
        <v>226</v>
      </c>
      <c r="D1026" s="5" t="s">
        <v>66</v>
      </c>
      <c r="E1026" s="37">
        <v>850</v>
      </c>
      <c r="F1026" s="41">
        <v>10.3</v>
      </c>
      <c r="G1026" s="41">
        <v>10.3</v>
      </c>
    </row>
    <row r="1027" spans="1:7" s="67" customFormat="1" ht="15.75" x14ac:dyDescent="0.25">
      <c r="A1027" s="72" t="s">
        <v>446</v>
      </c>
      <c r="B1027" s="31">
        <v>11</v>
      </c>
      <c r="C1027" s="51" t="s">
        <v>226</v>
      </c>
      <c r="D1027" s="66" t="s">
        <v>447</v>
      </c>
      <c r="E1027" s="37"/>
      <c r="F1027" s="33">
        <f t="shared" ref="F1027:G1030" si="101">SUM(F1028)</f>
        <v>43396.4</v>
      </c>
      <c r="G1027" s="33">
        <f t="shared" si="101"/>
        <v>43396.4</v>
      </c>
    </row>
    <row r="1028" spans="1:7" s="67" customFormat="1" ht="47.25" x14ac:dyDescent="0.25">
      <c r="A1028" s="72" t="s">
        <v>448</v>
      </c>
      <c r="B1028" s="31">
        <v>11</v>
      </c>
      <c r="C1028" s="51" t="s">
        <v>226</v>
      </c>
      <c r="D1028" s="66" t="s">
        <v>449</v>
      </c>
      <c r="E1028" s="37"/>
      <c r="F1028" s="33">
        <f t="shared" si="101"/>
        <v>43396.4</v>
      </c>
      <c r="G1028" s="33">
        <f t="shared" si="101"/>
        <v>43396.4</v>
      </c>
    </row>
    <row r="1029" spans="1:7" s="67" customFormat="1" ht="31.5" x14ac:dyDescent="0.25">
      <c r="A1029" s="72" t="s">
        <v>159</v>
      </c>
      <c r="B1029" s="31">
        <v>11</v>
      </c>
      <c r="C1029" s="51" t="s">
        <v>226</v>
      </c>
      <c r="D1029" s="66" t="s">
        <v>450</v>
      </c>
      <c r="E1029" s="37"/>
      <c r="F1029" s="33">
        <f t="shared" si="101"/>
        <v>43396.4</v>
      </c>
      <c r="G1029" s="33">
        <f t="shared" si="101"/>
        <v>43396.4</v>
      </c>
    </row>
    <row r="1030" spans="1:7" s="67" customFormat="1" ht="31.5" x14ac:dyDescent="0.25">
      <c r="A1030" s="3" t="s">
        <v>241</v>
      </c>
      <c r="B1030" s="31">
        <v>11</v>
      </c>
      <c r="C1030" s="51" t="s">
        <v>226</v>
      </c>
      <c r="D1030" s="66" t="s">
        <v>450</v>
      </c>
      <c r="E1030" s="37">
        <v>600</v>
      </c>
      <c r="F1030" s="33">
        <f t="shared" si="101"/>
        <v>43396.4</v>
      </c>
      <c r="G1030" s="33">
        <f t="shared" si="101"/>
        <v>43396.4</v>
      </c>
    </row>
    <row r="1031" spans="1:7" s="67" customFormat="1" ht="15.75" x14ac:dyDescent="0.25">
      <c r="A1031" s="16" t="s">
        <v>242</v>
      </c>
      <c r="B1031" s="31">
        <v>11</v>
      </c>
      <c r="C1031" s="51" t="s">
        <v>226</v>
      </c>
      <c r="D1031" s="66" t="s">
        <v>450</v>
      </c>
      <c r="E1031" s="37">
        <v>610</v>
      </c>
      <c r="F1031" s="33">
        <f>SUM(F1032,F1033)</f>
        <v>43396.4</v>
      </c>
      <c r="G1031" s="33">
        <f>SUM(G1032,G1033)</f>
        <v>43396.4</v>
      </c>
    </row>
    <row r="1032" spans="1:7" s="67" customFormat="1" ht="63" x14ac:dyDescent="0.25">
      <c r="A1032" s="16" t="s">
        <v>243</v>
      </c>
      <c r="B1032" s="31">
        <v>11</v>
      </c>
      <c r="C1032" s="51" t="s">
        <v>226</v>
      </c>
      <c r="D1032" s="66" t="s">
        <v>450</v>
      </c>
      <c r="E1032" s="37">
        <v>611</v>
      </c>
      <c r="F1032" s="41">
        <v>42027.4</v>
      </c>
      <c r="G1032" s="41">
        <v>42027.4</v>
      </c>
    </row>
    <row r="1033" spans="1:7" s="67" customFormat="1" ht="15.75" x14ac:dyDescent="0.25">
      <c r="A1033" s="16" t="s">
        <v>246</v>
      </c>
      <c r="B1033" s="31">
        <v>11</v>
      </c>
      <c r="C1033" s="51" t="s">
        <v>226</v>
      </c>
      <c r="D1033" s="66" t="s">
        <v>450</v>
      </c>
      <c r="E1033" s="37">
        <v>612</v>
      </c>
      <c r="F1033" s="41">
        <v>1369</v>
      </c>
      <c r="G1033" s="41">
        <v>1369</v>
      </c>
    </row>
    <row r="1034" spans="1:7" ht="31.5" x14ac:dyDescent="0.25">
      <c r="A1034" s="6" t="s">
        <v>332</v>
      </c>
      <c r="B1034" s="31">
        <v>11</v>
      </c>
      <c r="C1034" s="51" t="s">
        <v>226</v>
      </c>
      <c r="D1034" s="8" t="s">
        <v>35</v>
      </c>
      <c r="E1034" s="34"/>
      <c r="F1034" s="33">
        <f>SUM(F1035,F1074)</f>
        <v>5536.2</v>
      </c>
      <c r="G1034" s="33">
        <f>SUM(G1035,G1074)</f>
        <v>5536.2</v>
      </c>
    </row>
    <row r="1035" spans="1:7" ht="31.5" customHeight="1" x14ac:dyDescent="0.25">
      <c r="A1035" s="6" t="s">
        <v>340</v>
      </c>
      <c r="B1035" s="31">
        <v>11</v>
      </c>
      <c r="C1035" s="51" t="s">
        <v>226</v>
      </c>
      <c r="D1035" s="5" t="s">
        <v>36</v>
      </c>
      <c r="E1035" s="34"/>
      <c r="F1035" s="33">
        <f>SUM(F1036,F1045,F1066,F1070)</f>
        <v>5256.3</v>
      </c>
      <c r="G1035" s="33">
        <f>SUM(G1036,G1045,G1066,G1070)</f>
        <v>5256.3</v>
      </c>
    </row>
    <row r="1036" spans="1:7" ht="64.5" customHeight="1" x14ac:dyDescent="0.25">
      <c r="A1036" s="6" t="s">
        <v>559</v>
      </c>
      <c r="B1036" s="31">
        <v>11</v>
      </c>
      <c r="C1036" s="51" t="s">
        <v>226</v>
      </c>
      <c r="D1036" s="5" t="s">
        <v>76</v>
      </c>
      <c r="E1036" s="34"/>
      <c r="F1036" s="33">
        <f>SUM(F1037,)</f>
        <v>4272.5</v>
      </c>
      <c r="G1036" s="33">
        <f>SUM(G1037,)</f>
        <v>4272.5</v>
      </c>
    </row>
    <row r="1037" spans="1:7" ht="63" x14ac:dyDescent="0.25">
      <c r="A1037" s="2" t="s">
        <v>372</v>
      </c>
      <c r="B1037" s="31">
        <v>11</v>
      </c>
      <c r="C1037" s="51" t="s">
        <v>226</v>
      </c>
      <c r="D1037" s="5" t="s">
        <v>81</v>
      </c>
      <c r="E1037" s="34"/>
      <c r="F1037" s="33">
        <f>SUM(F1038,F1040)</f>
        <v>4272.5</v>
      </c>
      <c r="G1037" s="33">
        <f>SUM(G1038,G1040)</f>
        <v>4272.5</v>
      </c>
    </row>
    <row r="1038" spans="1:7" ht="31.5" x14ac:dyDescent="0.25">
      <c r="A1038" s="13" t="s">
        <v>326</v>
      </c>
      <c r="B1038" s="31">
        <v>11</v>
      </c>
      <c r="C1038" s="51" t="s">
        <v>226</v>
      </c>
      <c r="D1038" s="5" t="s">
        <v>81</v>
      </c>
      <c r="E1038" s="49" t="s">
        <v>292</v>
      </c>
      <c r="F1038" s="33">
        <f>SUM(F1039)</f>
        <v>49.2</v>
      </c>
      <c r="G1038" s="33">
        <f>SUM(G1039)</f>
        <v>49.2</v>
      </c>
    </row>
    <row r="1039" spans="1:7" ht="31.5" x14ac:dyDescent="0.25">
      <c r="A1039" s="12" t="s">
        <v>233</v>
      </c>
      <c r="B1039" s="31">
        <v>11</v>
      </c>
      <c r="C1039" s="51" t="s">
        <v>226</v>
      </c>
      <c r="D1039" s="5" t="s">
        <v>81</v>
      </c>
      <c r="E1039" s="34">
        <v>240</v>
      </c>
      <c r="F1039" s="41">
        <v>49.2</v>
      </c>
      <c r="G1039" s="41">
        <v>49.2</v>
      </c>
    </row>
    <row r="1040" spans="1:7" ht="31.5" x14ac:dyDescent="0.25">
      <c r="A1040" s="16" t="s">
        <v>241</v>
      </c>
      <c r="B1040" s="31">
        <v>11</v>
      </c>
      <c r="C1040" s="51" t="s">
        <v>226</v>
      </c>
      <c r="D1040" s="5" t="s">
        <v>81</v>
      </c>
      <c r="E1040" s="15">
        <v>600</v>
      </c>
      <c r="F1040" s="33">
        <f>SUM(F1041,F1043)</f>
        <v>4223.3</v>
      </c>
      <c r="G1040" s="33">
        <f>SUM(G1041,G1043)</f>
        <v>4223.3</v>
      </c>
    </row>
    <row r="1041" spans="1:7" s="67" customFormat="1" ht="15.75" x14ac:dyDescent="0.25">
      <c r="A1041" s="16" t="s">
        <v>242</v>
      </c>
      <c r="B1041" s="31">
        <v>11</v>
      </c>
      <c r="C1041" s="51" t="s">
        <v>226</v>
      </c>
      <c r="D1041" s="66" t="s">
        <v>81</v>
      </c>
      <c r="E1041" s="15">
        <v>610</v>
      </c>
      <c r="F1041" s="33">
        <f>SUM(F1042)</f>
        <v>304.5</v>
      </c>
      <c r="G1041" s="33">
        <f>SUM(G1042)</f>
        <v>304.5</v>
      </c>
    </row>
    <row r="1042" spans="1:7" s="67" customFormat="1" ht="15.75" x14ac:dyDescent="0.25">
      <c r="A1042" s="16" t="s">
        <v>246</v>
      </c>
      <c r="B1042" s="31">
        <v>11</v>
      </c>
      <c r="C1042" s="51" t="s">
        <v>226</v>
      </c>
      <c r="D1042" s="66" t="s">
        <v>81</v>
      </c>
      <c r="E1042" s="15">
        <v>612</v>
      </c>
      <c r="F1042" s="33">
        <v>304.5</v>
      </c>
      <c r="G1042" s="33">
        <v>304.5</v>
      </c>
    </row>
    <row r="1043" spans="1:7" ht="15.75" x14ac:dyDescent="0.25">
      <c r="A1043" s="16" t="s">
        <v>307</v>
      </c>
      <c r="B1043" s="31">
        <v>11</v>
      </c>
      <c r="C1043" s="51" t="s">
        <v>226</v>
      </c>
      <c r="D1043" s="5" t="s">
        <v>81</v>
      </c>
      <c r="E1043" s="40">
        <v>620</v>
      </c>
      <c r="F1043" s="33">
        <f>SUM(F1044)</f>
        <v>3918.8</v>
      </c>
      <c r="G1043" s="33">
        <f>SUM(G1044)</f>
        <v>3918.8</v>
      </c>
    </row>
    <row r="1044" spans="1:7" ht="18.75" customHeight="1" x14ac:dyDescent="0.25">
      <c r="A1044" s="13" t="s">
        <v>309</v>
      </c>
      <c r="B1044" s="31">
        <v>11</v>
      </c>
      <c r="C1044" s="51" t="s">
        <v>226</v>
      </c>
      <c r="D1044" s="5" t="s">
        <v>81</v>
      </c>
      <c r="E1044" s="40">
        <v>622</v>
      </c>
      <c r="F1044" s="33">
        <v>3918.8</v>
      </c>
      <c r="G1044" s="33">
        <v>3918.8</v>
      </c>
    </row>
    <row r="1045" spans="1:7" ht="63" x14ac:dyDescent="0.25">
      <c r="A1045" s="1" t="s">
        <v>179</v>
      </c>
      <c r="B1045" s="31">
        <v>11</v>
      </c>
      <c r="C1045" s="51" t="s">
        <v>226</v>
      </c>
      <c r="D1045" s="5" t="s">
        <v>77</v>
      </c>
      <c r="E1045" s="40"/>
      <c r="F1045" s="33">
        <f>SUM(F1046,F1052,F1060,)</f>
        <v>688.8</v>
      </c>
      <c r="G1045" s="33">
        <f>SUM(G1046,G1052,G1060,)</f>
        <v>688.8</v>
      </c>
    </row>
    <row r="1046" spans="1:7" ht="47.25" x14ac:dyDescent="0.25">
      <c r="A1046" s="1" t="s">
        <v>78</v>
      </c>
      <c r="B1046" s="31">
        <v>11</v>
      </c>
      <c r="C1046" s="51" t="s">
        <v>226</v>
      </c>
      <c r="D1046" s="5" t="s">
        <v>164</v>
      </c>
      <c r="E1046" s="40"/>
      <c r="F1046" s="33">
        <f>SUM(F1047)</f>
        <v>145</v>
      </c>
      <c r="G1046" s="33">
        <f>SUM(G1047)</f>
        <v>145</v>
      </c>
    </row>
    <row r="1047" spans="1:7" ht="31.5" x14ac:dyDescent="0.25">
      <c r="A1047" s="16" t="s">
        <v>241</v>
      </c>
      <c r="B1047" s="31">
        <v>11</v>
      </c>
      <c r="C1047" s="51" t="s">
        <v>226</v>
      </c>
      <c r="D1047" s="5" t="s">
        <v>164</v>
      </c>
      <c r="E1047" s="15">
        <v>600</v>
      </c>
      <c r="F1047" s="33">
        <f>SUM(F1048,F1050)</f>
        <v>145</v>
      </c>
      <c r="G1047" s="33">
        <f>SUM(G1048,G1050)</f>
        <v>145</v>
      </c>
    </row>
    <row r="1048" spans="1:7" s="67" customFormat="1" ht="15.75" x14ac:dyDescent="0.25">
      <c r="A1048" s="16" t="s">
        <v>242</v>
      </c>
      <c r="B1048" s="31">
        <v>11</v>
      </c>
      <c r="C1048" s="51" t="s">
        <v>226</v>
      </c>
      <c r="D1048" s="66" t="s">
        <v>164</v>
      </c>
      <c r="E1048" s="15">
        <v>610</v>
      </c>
      <c r="F1048" s="33">
        <f>SUM(F1049)</f>
        <v>24</v>
      </c>
      <c r="G1048" s="33">
        <f>SUM(G1049)</f>
        <v>24</v>
      </c>
    </row>
    <row r="1049" spans="1:7" s="67" customFormat="1" ht="15.75" x14ac:dyDescent="0.25">
      <c r="A1049" s="16" t="s">
        <v>246</v>
      </c>
      <c r="B1049" s="31">
        <v>11</v>
      </c>
      <c r="C1049" s="51" t="s">
        <v>226</v>
      </c>
      <c r="D1049" s="66" t="s">
        <v>164</v>
      </c>
      <c r="E1049" s="15">
        <v>612</v>
      </c>
      <c r="F1049" s="33">
        <v>24</v>
      </c>
      <c r="G1049" s="33">
        <v>24</v>
      </c>
    </row>
    <row r="1050" spans="1:7" ht="15.75" x14ac:dyDescent="0.25">
      <c r="A1050" s="16" t="s">
        <v>307</v>
      </c>
      <c r="B1050" s="31">
        <v>11</v>
      </c>
      <c r="C1050" s="51" t="s">
        <v>226</v>
      </c>
      <c r="D1050" s="5" t="s">
        <v>164</v>
      </c>
      <c r="E1050" s="40">
        <v>620</v>
      </c>
      <c r="F1050" s="33">
        <f>SUM(F1051)</f>
        <v>121</v>
      </c>
      <c r="G1050" s="33">
        <f>SUM(G1051)</f>
        <v>121</v>
      </c>
    </row>
    <row r="1051" spans="1:7" ht="16.5" customHeight="1" x14ac:dyDescent="0.25">
      <c r="A1051" s="13" t="s">
        <v>309</v>
      </c>
      <c r="B1051" s="31">
        <v>11</v>
      </c>
      <c r="C1051" s="51" t="s">
        <v>226</v>
      </c>
      <c r="D1051" s="5" t="s">
        <v>164</v>
      </c>
      <c r="E1051" s="40">
        <v>622</v>
      </c>
      <c r="F1051" s="33">
        <v>121</v>
      </c>
      <c r="G1051" s="33">
        <v>121</v>
      </c>
    </row>
    <row r="1052" spans="1:7" ht="31.5" x14ac:dyDescent="0.25">
      <c r="A1052" s="1" t="s">
        <v>79</v>
      </c>
      <c r="B1052" s="31">
        <v>11</v>
      </c>
      <c r="C1052" s="51" t="s">
        <v>226</v>
      </c>
      <c r="D1052" s="5" t="s">
        <v>83</v>
      </c>
      <c r="E1052" s="34"/>
      <c r="F1052" s="33">
        <f>SUM(F1053,F1055)</f>
        <v>348.2</v>
      </c>
      <c r="G1052" s="33">
        <f>SUM(G1053,G1055)</f>
        <v>348.2</v>
      </c>
    </row>
    <row r="1053" spans="1:7" ht="31.5" x14ac:dyDescent="0.25">
      <c r="A1053" s="13" t="s">
        <v>326</v>
      </c>
      <c r="B1053" s="31">
        <v>11</v>
      </c>
      <c r="C1053" s="51" t="s">
        <v>226</v>
      </c>
      <c r="D1053" s="5" t="s">
        <v>83</v>
      </c>
      <c r="E1053" s="49" t="s">
        <v>292</v>
      </c>
      <c r="F1053" s="33">
        <f>SUM(F1054)</f>
        <v>36</v>
      </c>
      <c r="G1053" s="33">
        <f>SUM(G1054)</f>
        <v>36</v>
      </c>
    </row>
    <row r="1054" spans="1:7" ht="31.5" x14ac:dyDescent="0.25">
      <c r="A1054" s="12" t="s">
        <v>233</v>
      </c>
      <c r="B1054" s="31">
        <v>11</v>
      </c>
      <c r="C1054" s="51" t="s">
        <v>226</v>
      </c>
      <c r="D1054" s="5" t="s">
        <v>83</v>
      </c>
      <c r="E1054" s="34">
        <v>240</v>
      </c>
      <c r="F1054" s="41">
        <v>36</v>
      </c>
      <c r="G1054" s="41">
        <v>36</v>
      </c>
    </row>
    <row r="1055" spans="1:7" ht="31.5" x14ac:dyDescent="0.25">
      <c r="A1055" s="16" t="s">
        <v>241</v>
      </c>
      <c r="B1055" s="31">
        <v>11</v>
      </c>
      <c r="C1055" s="51" t="s">
        <v>226</v>
      </c>
      <c r="D1055" s="5" t="s">
        <v>83</v>
      </c>
      <c r="E1055" s="15">
        <v>600</v>
      </c>
      <c r="F1055" s="33">
        <f>SUM(F1058,F1056)</f>
        <v>312.2</v>
      </c>
      <c r="G1055" s="33">
        <f>SUM(G1058,G1056)</f>
        <v>312.2</v>
      </c>
    </row>
    <row r="1056" spans="1:7" s="67" customFormat="1" ht="15.75" x14ac:dyDescent="0.25">
      <c r="A1056" s="16" t="s">
        <v>242</v>
      </c>
      <c r="B1056" s="31">
        <v>11</v>
      </c>
      <c r="C1056" s="51" t="s">
        <v>226</v>
      </c>
      <c r="D1056" s="66" t="s">
        <v>83</v>
      </c>
      <c r="E1056" s="15">
        <v>610</v>
      </c>
      <c r="F1056" s="33">
        <f>SUM(F1057)</f>
        <v>18</v>
      </c>
      <c r="G1056" s="33">
        <f>SUM(G1057)</f>
        <v>18</v>
      </c>
    </row>
    <row r="1057" spans="1:7" s="67" customFormat="1" ht="15.75" x14ac:dyDescent="0.25">
      <c r="A1057" s="16" t="s">
        <v>246</v>
      </c>
      <c r="B1057" s="31">
        <v>11</v>
      </c>
      <c r="C1057" s="51" t="s">
        <v>226</v>
      </c>
      <c r="D1057" s="66" t="s">
        <v>83</v>
      </c>
      <c r="E1057" s="15">
        <v>612</v>
      </c>
      <c r="F1057" s="33">
        <v>18</v>
      </c>
      <c r="G1057" s="33">
        <v>18</v>
      </c>
    </row>
    <row r="1058" spans="1:7" ht="15.75" x14ac:dyDescent="0.25">
      <c r="A1058" s="16" t="s">
        <v>307</v>
      </c>
      <c r="B1058" s="31">
        <v>11</v>
      </c>
      <c r="C1058" s="51" t="s">
        <v>226</v>
      </c>
      <c r="D1058" s="5" t="s">
        <v>83</v>
      </c>
      <c r="E1058" s="40">
        <v>620</v>
      </c>
      <c r="F1058" s="33">
        <f>SUM(F1059)</f>
        <v>294.2</v>
      </c>
      <c r="G1058" s="33">
        <f>SUM(G1059)</f>
        <v>294.2</v>
      </c>
    </row>
    <row r="1059" spans="1:7" ht="18" customHeight="1" x14ac:dyDescent="0.25">
      <c r="A1059" s="13" t="s">
        <v>309</v>
      </c>
      <c r="B1059" s="31">
        <v>11</v>
      </c>
      <c r="C1059" s="51" t="s">
        <v>226</v>
      </c>
      <c r="D1059" s="5" t="s">
        <v>83</v>
      </c>
      <c r="E1059" s="40">
        <v>622</v>
      </c>
      <c r="F1059" s="33">
        <v>294.2</v>
      </c>
      <c r="G1059" s="33">
        <v>294.2</v>
      </c>
    </row>
    <row r="1060" spans="1:7" ht="36" customHeight="1" x14ac:dyDescent="0.25">
      <c r="A1060" s="1" t="s">
        <v>374</v>
      </c>
      <c r="B1060" s="31">
        <v>11</v>
      </c>
      <c r="C1060" s="51" t="s">
        <v>226</v>
      </c>
      <c r="D1060" s="5" t="s">
        <v>84</v>
      </c>
      <c r="E1060" s="40"/>
      <c r="F1060" s="33">
        <f>SUM(F1061,F1063)</f>
        <v>195.6</v>
      </c>
      <c r="G1060" s="33">
        <f>SUM(G1061,G1063)</f>
        <v>195.6</v>
      </c>
    </row>
    <row r="1061" spans="1:7" ht="31.5" x14ac:dyDescent="0.25">
      <c r="A1061" s="13" t="s">
        <v>326</v>
      </c>
      <c r="B1061" s="31">
        <v>11</v>
      </c>
      <c r="C1061" s="51" t="s">
        <v>226</v>
      </c>
      <c r="D1061" s="5" t="s">
        <v>84</v>
      </c>
      <c r="E1061" s="49" t="s">
        <v>292</v>
      </c>
      <c r="F1061" s="33">
        <f>SUM(F1062)</f>
        <v>87.6</v>
      </c>
      <c r="G1061" s="33">
        <f>SUM(G1062)</f>
        <v>87.6</v>
      </c>
    </row>
    <row r="1062" spans="1:7" ht="31.5" x14ac:dyDescent="0.25">
      <c r="A1062" s="12" t="s">
        <v>233</v>
      </c>
      <c r="B1062" s="31">
        <v>11</v>
      </c>
      <c r="C1062" s="51" t="s">
        <v>226</v>
      </c>
      <c r="D1062" s="5" t="s">
        <v>84</v>
      </c>
      <c r="E1062" s="34">
        <v>240</v>
      </c>
      <c r="F1062" s="41">
        <v>87.6</v>
      </c>
      <c r="G1062" s="41">
        <v>87.6</v>
      </c>
    </row>
    <row r="1063" spans="1:7" s="67" customFormat="1" ht="31.5" x14ac:dyDescent="0.25">
      <c r="A1063" s="16" t="s">
        <v>241</v>
      </c>
      <c r="B1063" s="31">
        <v>11</v>
      </c>
      <c r="C1063" s="51" t="s">
        <v>226</v>
      </c>
      <c r="D1063" s="66" t="s">
        <v>84</v>
      </c>
      <c r="E1063" s="34">
        <v>600</v>
      </c>
      <c r="F1063" s="33">
        <f t="shared" ref="F1063:G1064" si="102">SUM(F1064)</f>
        <v>108</v>
      </c>
      <c r="G1063" s="33">
        <f t="shared" si="102"/>
        <v>108</v>
      </c>
    </row>
    <row r="1064" spans="1:7" s="67" customFormat="1" ht="15.75" x14ac:dyDescent="0.25">
      <c r="A1064" s="16" t="s">
        <v>307</v>
      </c>
      <c r="B1064" s="31">
        <v>11</v>
      </c>
      <c r="C1064" s="51" t="s">
        <v>226</v>
      </c>
      <c r="D1064" s="66" t="s">
        <v>84</v>
      </c>
      <c r="E1064" s="40">
        <v>620</v>
      </c>
      <c r="F1064" s="33">
        <f t="shared" si="102"/>
        <v>108</v>
      </c>
      <c r="G1064" s="33">
        <f t="shared" si="102"/>
        <v>108</v>
      </c>
    </row>
    <row r="1065" spans="1:7" s="67" customFormat="1" ht="15.75" x14ac:dyDescent="0.25">
      <c r="A1065" s="72" t="s">
        <v>309</v>
      </c>
      <c r="B1065" s="31">
        <v>11</v>
      </c>
      <c r="C1065" s="51" t="s">
        <v>226</v>
      </c>
      <c r="D1065" s="66" t="s">
        <v>84</v>
      </c>
      <c r="E1065" s="40">
        <v>622</v>
      </c>
      <c r="F1065" s="41">
        <v>108</v>
      </c>
      <c r="G1065" s="41">
        <v>108</v>
      </c>
    </row>
    <row r="1066" spans="1:7" ht="70.5" customHeight="1" x14ac:dyDescent="0.25">
      <c r="A1066" s="1" t="s">
        <v>484</v>
      </c>
      <c r="B1066" s="31">
        <v>11</v>
      </c>
      <c r="C1066" s="51" t="s">
        <v>226</v>
      </c>
      <c r="D1066" s="5" t="s">
        <v>80</v>
      </c>
      <c r="E1066" s="34"/>
      <c r="F1066" s="33">
        <f t="shared" ref="F1066:G1068" si="103">SUM(F1067)</f>
        <v>157</v>
      </c>
      <c r="G1066" s="33">
        <f t="shared" si="103"/>
        <v>157</v>
      </c>
    </row>
    <row r="1067" spans="1:7" ht="47.25" x14ac:dyDescent="0.25">
      <c r="A1067" s="1" t="s">
        <v>85</v>
      </c>
      <c r="B1067" s="31">
        <v>11</v>
      </c>
      <c r="C1067" s="51" t="s">
        <v>226</v>
      </c>
      <c r="D1067" s="5" t="s">
        <v>165</v>
      </c>
      <c r="E1067" s="34"/>
      <c r="F1067" s="33">
        <f t="shared" si="103"/>
        <v>157</v>
      </c>
      <c r="G1067" s="33">
        <f t="shared" si="103"/>
        <v>157</v>
      </c>
    </row>
    <row r="1068" spans="1:7" ht="31.5" x14ac:dyDescent="0.25">
      <c r="A1068" s="13" t="s">
        <v>326</v>
      </c>
      <c r="B1068" s="31">
        <v>11</v>
      </c>
      <c r="C1068" s="51" t="s">
        <v>226</v>
      </c>
      <c r="D1068" s="5" t="s">
        <v>165</v>
      </c>
      <c r="E1068" s="49" t="s">
        <v>292</v>
      </c>
      <c r="F1068" s="33">
        <f t="shared" si="103"/>
        <v>157</v>
      </c>
      <c r="G1068" s="33">
        <f t="shared" si="103"/>
        <v>157</v>
      </c>
    </row>
    <row r="1069" spans="1:7" ht="31.5" x14ac:dyDescent="0.25">
      <c r="A1069" s="12" t="s">
        <v>233</v>
      </c>
      <c r="B1069" s="31">
        <v>11</v>
      </c>
      <c r="C1069" s="51" t="s">
        <v>226</v>
      </c>
      <c r="D1069" s="5" t="s">
        <v>165</v>
      </c>
      <c r="E1069" s="34">
        <v>240</v>
      </c>
      <c r="F1069" s="41">
        <v>157</v>
      </c>
      <c r="G1069" s="41">
        <v>157</v>
      </c>
    </row>
    <row r="1070" spans="1:7" ht="47.25" x14ac:dyDescent="0.25">
      <c r="A1070" s="6" t="s">
        <v>486</v>
      </c>
      <c r="B1070" s="31">
        <v>11</v>
      </c>
      <c r="C1070" s="51" t="s">
        <v>226</v>
      </c>
      <c r="D1070" s="5" t="s">
        <v>87</v>
      </c>
      <c r="E1070" s="34"/>
      <c r="F1070" s="33">
        <f t="shared" ref="F1070:G1072" si="104">SUM(F1071)</f>
        <v>138</v>
      </c>
      <c r="G1070" s="33">
        <f t="shared" si="104"/>
        <v>138</v>
      </c>
    </row>
    <row r="1071" spans="1:7" ht="31.5" x14ac:dyDescent="0.25">
      <c r="A1071" s="6" t="s">
        <v>88</v>
      </c>
      <c r="B1071" s="31">
        <v>11</v>
      </c>
      <c r="C1071" s="51" t="s">
        <v>226</v>
      </c>
      <c r="D1071" s="5" t="s">
        <v>166</v>
      </c>
      <c r="E1071" s="34"/>
      <c r="F1071" s="33">
        <f t="shared" si="104"/>
        <v>138</v>
      </c>
      <c r="G1071" s="33">
        <f t="shared" si="104"/>
        <v>138</v>
      </c>
    </row>
    <row r="1072" spans="1:7" ht="31.5" x14ac:dyDescent="0.25">
      <c r="A1072" s="13" t="s">
        <v>326</v>
      </c>
      <c r="B1072" s="31">
        <v>11</v>
      </c>
      <c r="C1072" s="51" t="s">
        <v>226</v>
      </c>
      <c r="D1072" s="5" t="s">
        <v>166</v>
      </c>
      <c r="E1072" s="49" t="s">
        <v>292</v>
      </c>
      <c r="F1072" s="33">
        <f t="shared" si="104"/>
        <v>138</v>
      </c>
      <c r="G1072" s="33">
        <f t="shared" si="104"/>
        <v>138</v>
      </c>
    </row>
    <row r="1073" spans="1:7" ht="31.5" x14ac:dyDescent="0.25">
      <c r="A1073" s="12" t="s">
        <v>233</v>
      </c>
      <c r="B1073" s="31">
        <v>11</v>
      </c>
      <c r="C1073" s="51" t="s">
        <v>226</v>
      </c>
      <c r="D1073" s="5" t="s">
        <v>166</v>
      </c>
      <c r="E1073" s="34">
        <v>240</v>
      </c>
      <c r="F1073" s="41">
        <v>138</v>
      </c>
      <c r="G1073" s="41">
        <v>138</v>
      </c>
    </row>
    <row r="1074" spans="1:7" ht="31.5" x14ac:dyDescent="0.25">
      <c r="A1074" s="6" t="s">
        <v>349</v>
      </c>
      <c r="B1074" s="31">
        <v>11</v>
      </c>
      <c r="C1074" s="51" t="s">
        <v>226</v>
      </c>
      <c r="D1074" s="8" t="s">
        <v>39</v>
      </c>
      <c r="E1074" s="40"/>
      <c r="F1074" s="33">
        <f>SUM(F1076)</f>
        <v>279.89999999999998</v>
      </c>
      <c r="G1074" s="33">
        <f>SUM(G1076)</f>
        <v>279.89999999999998</v>
      </c>
    </row>
    <row r="1075" spans="1:7" ht="48" customHeight="1" x14ac:dyDescent="0.25">
      <c r="A1075" s="16" t="s">
        <v>468</v>
      </c>
      <c r="B1075" s="31">
        <v>11</v>
      </c>
      <c r="C1075" s="51" t="s">
        <v>226</v>
      </c>
      <c r="D1075" s="8" t="s">
        <v>469</v>
      </c>
      <c r="E1075" s="40"/>
      <c r="F1075" s="33">
        <f>SUM(F1076)</f>
        <v>279.89999999999998</v>
      </c>
      <c r="G1075" s="33">
        <f>SUM(G1076)</f>
        <v>279.89999999999998</v>
      </c>
    </row>
    <row r="1076" spans="1:7" ht="31.5" x14ac:dyDescent="0.25">
      <c r="A1076" s="16" t="s">
        <v>470</v>
      </c>
      <c r="B1076" s="31">
        <v>11</v>
      </c>
      <c r="C1076" s="51" t="s">
        <v>226</v>
      </c>
      <c r="D1076" s="8" t="s">
        <v>471</v>
      </c>
      <c r="E1076" s="40"/>
      <c r="F1076" s="33">
        <f>SUM(F1077)</f>
        <v>279.89999999999998</v>
      </c>
      <c r="G1076" s="33">
        <f>SUM(G1077)</f>
        <v>279.89999999999998</v>
      </c>
    </row>
    <row r="1077" spans="1:7" ht="31.5" x14ac:dyDescent="0.25">
      <c r="A1077" s="16" t="s">
        <v>241</v>
      </c>
      <c r="B1077" s="31">
        <v>11</v>
      </c>
      <c r="C1077" s="51" t="s">
        <v>226</v>
      </c>
      <c r="D1077" s="8" t="s">
        <v>471</v>
      </c>
      <c r="E1077" s="15">
        <v>600</v>
      </c>
      <c r="F1077" s="33">
        <f>SUM(F1078,F1080)</f>
        <v>279.89999999999998</v>
      </c>
      <c r="G1077" s="33">
        <f>SUM(G1078,G1080)</f>
        <v>279.89999999999998</v>
      </c>
    </row>
    <row r="1078" spans="1:7" s="67" customFormat="1" ht="15.75" x14ac:dyDescent="0.25">
      <c r="A1078" s="16" t="s">
        <v>242</v>
      </c>
      <c r="B1078" s="31">
        <v>11</v>
      </c>
      <c r="C1078" s="51" t="s">
        <v>226</v>
      </c>
      <c r="D1078" s="8" t="s">
        <v>471</v>
      </c>
      <c r="E1078" s="15">
        <v>610</v>
      </c>
      <c r="F1078" s="33">
        <f>SUM(F1079)</f>
        <v>106.6</v>
      </c>
      <c r="G1078" s="33">
        <f>SUM(G1079)</f>
        <v>106.6</v>
      </c>
    </row>
    <row r="1079" spans="1:7" s="67" customFormat="1" ht="15.75" x14ac:dyDescent="0.25">
      <c r="A1079" s="16" t="s">
        <v>246</v>
      </c>
      <c r="B1079" s="31">
        <v>11</v>
      </c>
      <c r="C1079" s="51" t="s">
        <v>226</v>
      </c>
      <c r="D1079" s="8" t="s">
        <v>471</v>
      </c>
      <c r="E1079" s="15">
        <v>612</v>
      </c>
      <c r="F1079" s="33">
        <v>106.6</v>
      </c>
      <c r="G1079" s="33">
        <v>106.6</v>
      </c>
    </row>
    <row r="1080" spans="1:7" ht="15.75" x14ac:dyDescent="0.25">
      <c r="A1080" s="16" t="s">
        <v>307</v>
      </c>
      <c r="B1080" s="31">
        <v>11</v>
      </c>
      <c r="C1080" s="51" t="s">
        <v>226</v>
      </c>
      <c r="D1080" s="8" t="s">
        <v>471</v>
      </c>
      <c r="E1080" s="40">
        <v>620</v>
      </c>
      <c r="F1080" s="33">
        <f>SUM(F1081)</f>
        <v>173.3</v>
      </c>
      <c r="G1080" s="33">
        <f>SUM(G1081)</f>
        <v>173.3</v>
      </c>
    </row>
    <row r="1081" spans="1:7" ht="18" customHeight="1" x14ac:dyDescent="0.25">
      <c r="A1081" s="72" t="s">
        <v>309</v>
      </c>
      <c r="B1081" s="31">
        <v>11</v>
      </c>
      <c r="C1081" s="51" t="s">
        <v>226</v>
      </c>
      <c r="D1081" s="8" t="s">
        <v>471</v>
      </c>
      <c r="E1081" s="40">
        <v>622</v>
      </c>
      <c r="F1081" s="33">
        <v>173.3</v>
      </c>
      <c r="G1081" s="33">
        <v>173.3</v>
      </c>
    </row>
    <row r="1082" spans="1:7" ht="15.75" x14ac:dyDescent="0.25">
      <c r="A1082" s="13" t="s">
        <v>314</v>
      </c>
      <c r="B1082" s="37">
        <v>11</v>
      </c>
      <c r="C1082" s="51" t="s">
        <v>228</v>
      </c>
      <c r="D1082" s="22"/>
      <c r="E1082" s="37"/>
      <c r="F1082" s="33">
        <f>SUM(F1083,)</f>
        <v>5701.6</v>
      </c>
      <c r="G1082" s="33">
        <f>SUM(G1083,)</f>
        <v>5701.6</v>
      </c>
    </row>
    <row r="1083" spans="1:7" ht="31.5" x14ac:dyDescent="0.25">
      <c r="A1083" s="6" t="s">
        <v>331</v>
      </c>
      <c r="B1083" s="31">
        <v>11</v>
      </c>
      <c r="C1083" s="51" t="s">
        <v>228</v>
      </c>
      <c r="D1083" s="8" t="s">
        <v>29</v>
      </c>
      <c r="E1083" s="37"/>
      <c r="F1083" s="33">
        <f>SUM(F1084,)</f>
        <v>5701.6</v>
      </c>
      <c r="G1083" s="33">
        <f>SUM(G1084,)</f>
        <v>5701.6</v>
      </c>
    </row>
    <row r="1084" spans="1:7" ht="31.5" x14ac:dyDescent="0.25">
      <c r="A1084" s="6" t="s">
        <v>356</v>
      </c>
      <c r="B1084" s="31">
        <v>11</v>
      </c>
      <c r="C1084" s="51" t="s">
        <v>228</v>
      </c>
      <c r="D1084" s="5" t="s">
        <v>30</v>
      </c>
      <c r="E1084" s="37"/>
      <c r="F1084" s="33">
        <f>SUM(F1085)</f>
        <v>5701.6</v>
      </c>
      <c r="G1084" s="33">
        <f>SUM(G1085)</f>
        <v>5701.6</v>
      </c>
    </row>
    <row r="1085" spans="1:7" ht="31.5" x14ac:dyDescent="0.25">
      <c r="A1085" s="6" t="s">
        <v>64</v>
      </c>
      <c r="B1085" s="31">
        <v>11</v>
      </c>
      <c r="C1085" s="51" t="s">
        <v>228</v>
      </c>
      <c r="D1085" s="5" t="s">
        <v>59</v>
      </c>
      <c r="E1085" s="37"/>
      <c r="F1085" s="33">
        <f>SUM(F1086,F1092)</f>
        <v>5701.6</v>
      </c>
      <c r="G1085" s="33">
        <f>SUM(G1086,G1092)</f>
        <v>5701.6</v>
      </c>
    </row>
    <row r="1086" spans="1:7" ht="30" customHeight="1" x14ac:dyDescent="0.25">
      <c r="A1086" s="6" t="s">
        <v>173</v>
      </c>
      <c r="B1086" s="31">
        <v>11</v>
      </c>
      <c r="C1086" s="51" t="s">
        <v>228</v>
      </c>
      <c r="D1086" s="5" t="s">
        <v>62</v>
      </c>
      <c r="E1086" s="34"/>
      <c r="F1086" s="33">
        <f>SUM(F1087,F1089)</f>
        <v>5201.6000000000004</v>
      </c>
      <c r="G1086" s="33">
        <f>SUM(G1087,G1089)</f>
        <v>5201.6000000000004</v>
      </c>
    </row>
    <row r="1087" spans="1:7" ht="31.5" x14ac:dyDescent="0.25">
      <c r="A1087" s="13" t="s">
        <v>326</v>
      </c>
      <c r="B1087" s="37">
        <v>11</v>
      </c>
      <c r="C1087" s="51" t="s">
        <v>228</v>
      </c>
      <c r="D1087" s="5" t="s">
        <v>62</v>
      </c>
      <c r="E1087" s="37">
        <v>200</v>
      </c>
      <c r="F1087" s="33">
        <f>SUM(F1088)</f>
        <v>3109</v>
      </c>
      <c r="G1087" s="33">
        <f>SUM(G1088)</f>
        <v>3109</v>
      </c>
    </row>
    <row r="1088" spans="1:7" ht="31.5" x14ac:dyDescent="0.25">
      <c r="A1088" s="13" t="s">
        <v>233</v>
      </c>
      <c r="B1088" s="34">
        <v>11</v>
      </c>
      <c r="C1088" s="51" t="s">
        <v>228</v>
      </c>
      <c r="D1088" s="5" t="s">
        <v>62</v>
      </c>
      <c r="E1088" s="37">
        <v>240</v>
      </c>
      <c r="F1088" s="33">
        <v>3109</v>
      </c>
      <c r="G1088" s="33">
        <v>3109</v>
      </c>
    </row>
    <row r="1089" spans="1:7" ht="31.5" x14ac:dyDescent="0.25">
      <c r="A1089" s="16" t="s">
        <v>241</v>
      </c>
      <c r="B1089" s="31">
        <v>11</v>
      </c>
      <c r="C1089" s="51" t="s">
        <v>228</v>
      </c>
      <c r="D1089" s="5" t="s">
        <v>62</v>
      </c>
      <c r="E1089" s="15">
        <v>600</v>
      </c>
      <c r="F1089" s="33">
        <f>SUM(F1090)</f>
        <v>2092.6</v>
      </c>
      <c r="G1089" s="33">
        <f>SUM(G1090)</f>
        <v>2092.6</v>
      </c>
    </row>
    <row r="1090" spans="1:7" ht="15.75" x14ac:dyDescent="0.25">
      <c r="A1090" s="16" t="s">
        <v>307</v>
      </c>
      <c r="B1090" s="31">
        <v>11</v>
      </c>
      <c r="C1090" s="51" t="s">
        <v>228</v>
      </c>
      <c r="D1090" s="5" t="s">
        <v>62</v>
      </c>
      <c r="E1090" s="40">
        <v>620</v>
      </c>
      <c r="F1090" s="33">
        <f>SUM(F1091)</f>
        <v>2092.6</v>
      </c>
      <c r="G1090" s="33">
        <f>SUM(G1091)</f>
        <v>2092.6</v>
      </c>
    </row>
    <row r="1091" spans="1:7" ht="15.75" x14ac:dyDescent="0.25">
      <c r="A1091" s="13" t="s">
        <v>309</v>
      </c>
      <c r="B1091" s="31">
        <v>11</v>
      </c>
      <c r="C1091" s="51" t="s">
        <v>228</v>
      </c>
      <c r="D1091" s="5" t="s">
        <v>62</v>
      </c>
      <c r="E1091" s="37">
        <v>622</v>
      </c>
      <c r="F1091" s="33">
        <v>2092.6</v>
      </c>
      <c r="G1091" s="33">
        <v>2092.6</v>
      </c>
    </row>
    <row r="1092" spans="1:7" ht="47.25" x14ac:dyDescent="0.25">
      <c r="A1092" s="6" t="s">
        <v>174</v>
      </c>
      <c r="B1092" s="37">
        <v>11</v>
      </c>
      <c r="C1092" s="51" t="s">
        <v>228</v>
      </c>
      <c r="D1092" s="5" t="s">
        <v>175</v>
      </c>
      <c r="E1092" s="37"/>
      <c r="F1092" s="33">
        <f>SUM(F1093)</f>
        <v>500</v>
      </c>
      <c r="G1092" s="33">
        <f>SUM(G1093)</f>
        <v>500</v>
      </c>
    </row>
    <row r="1093" spans="1:7" ht="31.5" x14ac:dyDescent="0.25">
      <c r="A1093" s="13" t="s">
        <v>326</v>
      </c>
      <c r="B1093" s="37">
        <v>11</v>
      </c>
      <c r="C1093" s="51" t="s">
        <v>228</v>
      </c>
      <c r="D1093" s="5" t="s">
        <v>175</v>
      </c>
      <c r="E1093" s="37">
        <v>200</v>
      </c>
      <c r="F1093" s="33">
        <f>SUM(F1094)</f>
        <v>500</v>
      </c>
      <c r="G1093" s="33">
        <f>SUM(G1094)</f>
        <v>500</v>
      </c>
    </row>
    <row r="1094" spans="1:7" ht="31.5" x14ac:dyDescent="0.25">
      <c r="A1094" s="13" t="s">
        <v>233</v>
      </c>
      <c r="B1094" s="34">
        <v>11</v>
      </c>
      <c r="C1094" s="51" t="s">
        <v>228</v>
      </c>
      <c r="D1094" s="5" t="s">
        <v>175</v>
      </c>
      <c r="E1094" s="37">
        <v>240</v>
      </c>
      <c r="F1094" s="33">
        <v>500</v>
      </c>
      <c r="G1094" s="33">
        <v>500</v>
      </c>
    </row>
    <row r="1095" spans="1:7" ht="15.75" x14ac:dyDescent="0.25">
      <c r="A1095" s="56" t="s">
        <v>315</v>
      </c>
      <c r="B1095" s="34">
        <v>11</v>
      </c>
      <c r="C1095" s="39" t="s">
        <v>270</v>
      </c>
      <c r="D1095" s="57"/>
      <c r="E1095" s="39"/>
      <c r="F1095" s="33">
        <f>SUM(F1096,F1106)</f>
        <v>3533.4</v>
      </c>
      <c r="G1095" s="33">
        <f>SUM(G1096,G1106)</f>
        <v>3533.4</v>
      </c>
    </row>
    <row r="1096" spans="1:7" ht="31.5" x14ac:dyDescent="0.25">
      <c r="A1096" s="6" t="s">
        <v>331</v>
      </c>
      <c r="B1096" s="31">
        <v>11</v>
      </c>
      <c r="C1096" s="39" t="s">
        <v>270</v>
      </c>
      <c r="D1096" s="8" t="s">
        <v>29</v>
      </c>
      <c r="E1096" s="37"/>
      <c r="F1096" s="33">
        <f t="shared" ref="F1096:G1098" si="105">SUM(F1097)</f>
        <v>3513.4</v>
      </c>
      <c r="G1096" s="33">
        <f t="shared" si="105"/>
        <v>3513.4</v>
      </c>
    </row>
    <row r="1097" spans="1:7" ht="15.75" x14ac:dyDescent="0.25">
      <c r="A1097" s="6" t="s">
        <v>2</v>
      </c>
      <c r="B1097" s="31">
        <v>11</v>
      </c>
      <c r="C1097" s="51" t="s">
        <v>270</v>
      </c>
      <c r="D1097" s="5" t="s">
        <v>34</v>
      </c>
      <c r="E1097" s="39"/>
      <c r="F1097" s="33">
        <f t="shared" si="105"/>
        <v>3513.4</v>
      </c>
      <c r="G1097" s="33">
        <f t="shared" si="105"/>
        <v>3513.4</v>
      </c>
    </row>
    <row r="1098" spans="1:7" ht="31.5" x14ac:dyDescent="0.25">
      <c r="A1098" s="72" t="s">
        <v>558</v>
      </c>
      <c r="B1098" s="31">
        <v>11</v>
      </c>
      <c r="C1098" s="51" t="s">
        <v>270</v>
      </c>
      <c r="D1098" s="5" t="s">
        <v>60</v>
      </c>
      <c r="E1098" s="39"/>
      <c r="F1098" s="33">
        <f t="shared" si="105"/>
        <v>3513.4</v>
      </c>
      <c r="G1098" s="33">
        <f t="shared" si="105"/>
        <v>3513.4</v>
      </c>
    </row>
    <row r="1099" spans="1:7" ht="15.75" x14ac:dyDescent="0.25">
      <c r="A1099" s="6" t="s">
        <v>10</v>
      </c>
      <c r="B1099" s="31">
        <v>11</v>
      </c>
      <c r="C1099" s="51" t="s">
        <v>270</v>
      </c>
      <c r="D1099" s="5" t="s">
        <v>61</v>
      </c>
      <c r="E1099" s="37"/>
      <c r="F1099" s="33">
        <f>SUM(F1100,F1102,F1104)</f>
        <v>3513.4</v>
      </c>
      <c r="G1099" s="33">
        <f>SUM(G1100,G1102,G1104)</f>
        <v>3513.4</v>
      </c>
    </row>
    <row r="1100" spans="1:7" ht="63" x14ac:dyDescent="0.25">
      <c r="A1100" s="6" t="s">
        <v>229</v>
      </c>
      <c r="B1100" s="37">
        <v>11</v>
      </c>
      <c r="C1100" s="51" t="s">
        <v>270</v>
      </c>
      <c r="D1100" s="5" t="s">
        <v>61</v>
      </c>
      <c r="E1100" s="37">
        <v>100</v>
      </c>
      <c r="F1100" s="33">
        <f>SUM(F1101)</f>
        <v>3292</v>
      </c>
      <c r="G1100" s="33">
        <f>SUM(G1101)</f>
        <v>3292</v>
      </c>
    </row>
    <row r="1101" spans="1:7" ht="31.5" x14ac:dyDescent="0.25">
      <c r="A1101" s="14" t="s">
        <v>230</v>
      </c>
      <c r="B1101" s="37">
        <v>11</v>
      </c>
      <c r="C1101" s="51" t="s">
        <v>270</v>
      </c>
      <c r="D1101" s="5" t="s">
        <v>61</v>
      </c>
      <c r="E1101" s="37">
        <v>120</v>
      </c>
      <c r="F1101" s="41">
        <v>3292</v>
      </c>
      <c r="G1101" s="41">
        <v>3292</v>
      </c>
    </row>
    <row r="1102" spans="1:7" ht="31.5" x14ac:dyDescent="0.25">
      <c r="A1102" s="13" t="s">
        <v>326</v>
      </c>
      <c r="B1102" s="37">
        <v>11</v>
      </c>
      <c r="C1102" s="51" t="s">
        <v>270</v>
      </c>
      <c r="D1102" s="5" t="s">
        <v>61</v>
      </c>
      <c r="E1102" s="37">
        <v>200</v>
      </c>
      <c r="F1102" s="33">
        <f>SUM(F1103)</f>
        <v>216</v>
      </c>
      <c r="G1102" s="33">
        <f>SUM(G1103)</f>
        <v>216</v>
      </c>
    </row>
    <row r="1103" spans="1:7" ht="31.5" x14ac:dyDescent="0.25">
      <c r="A1103" s="6" t="s">
        <v>233</v>
      </c>
      <c r="B1103" s="37">
        <v>11</v>
      </c>
      <c r="C1103" s="51" t="s">
        <v>270</v>
      </c>
      <c r="D1103" s="5" t="s">
        <v>61</v>
      </c>
      <c r="E1103" s="35">
        <v>240</v>
      </c>
      <c r="F1103" s="33">
        <v>216</v>
      </c>
      <c r="G1103" s="33">
        <v>216</v>
      </c>
    </row>
    <row r="1104" spans="1:7" ht="15.75" x14ac:dyDescent="0.25">
      <c r="A1104" s="58" t="s">
        <v>234</v>
      </c>
      <c r="B1104" s="37">
        <v>11</v>
      </c>
      <c r="C1104" s="51" t="s">
        <v>270</v>
      </c>
      <c r="D1104" s="5" t="s">
        <v>61</v>
      </c>
      <c r="E1104" s="20">
        <v>800</v>
      </c>
      <c r="F1104" s="33">
        <f>SUM(F1105)</f>
        <v>5.4</v>
      </c>
      <c r="G1104" s="33">
        <f>SUM(G1105)</f>
        <v>5.4</v>
      </c>
    </row>
    <row r="1105" spans="1:7" ht="15.75" x14ac:dyDescent="0.25">
      <c r="A1105" s="56" t="s">
        <v>235</v>
      </c>
      <c r="B1105" s="37">
        <v>11</v>
      </c>
      <c r="C1105" s="51" t="s">
        <v>270</v>
      </c>
      <c r="D1105" s="5" t="s">
        <v>61</v>
      </c>
      <c r="E1105" s="20">
        <v>850</v>
      </c>
      <c r="F1105" s="41">
        <v>5.4</v>
      </c>
      <c r="G1105" s="41">
        <v>5.4</v>
      </c>
    </row>
    <row r="1106" spans="1:7" s="67" customFormat="1" ht="46.9" customHeight="1" x14ac:dyDescent="0.25">
      <c r="A1106" s="6" t="s">
        <v>592</v>
      </c>
      <c r="B1106" s="37">
        <v>11</v>
      </c>
      <c r="C1106" s="51" t="s">
        <v>270</v>
      </c>
      <c r="D1106" s="8" t="s">
        <v>42</v>
      </c>
      <c r="E1106" s="20"/>
      <c r="F1106" s="33">
        <f t="shared" ref="F1106:G1110" si="106">SUM(F1107)</f>
        <v>20</v>
      </c>
      <c r="G1106" s="33">
        <f t="shared" si="106"/>
        <v>20</v>
      </c>
    </row>
    <row r="1107" spans="1:7" s="67" customFormat="1" ht="47.25" x14ac:dyDescent="0.25">
      <c r="A1107" s="6" t="s">
        <v>596</v>
      </c>
      <c r="B1107" s="37">
        <v>11</v>
      </c>
      <c r="C1107" s="51" t="s">
        <v>270</v>
      </c>
      <c r="D1107" s="66" t="s">
        <v>44</v>
      </c>
      <c r="E1107" s="39"/>
      <c r="F1107" s="33">
        <f t="shared" si="106"/>
        <v>20</v>
      </c>
      <c r="G1107" s="33">
        <f t="shared" si="106"/>
        <v>20</v>
      </c>
    </row>
    <row r="1108" spans="1:7" s="67" customFormat="1" ht="47.25" x14ac:dyDescent="0.25">
      <c r="A1108" s="11" t="s">
        <v>597</v>
      </c>
      <c r="B1108" s="37">
        <v>11</v>
      </c>
      <c r="C1108" s="51" t="s">
        <v>270</v>
      </c>
      <c r="D1108" s="66" t="s">
        <v>598</v>
      </c>
      <c r="E1108" s="39"/>
      <c r="F1108" s="33">
        <f t="shared" si="106"/>
        <v>20</v>
      </c>
      <c r="G1108" s="33">
        <f t="shared" si="106"/>
        <v>20</v>
      </c>
    </row>
    <row r="1109" spans="1:7" s="67" customFormat="1" ht="31.5" x14ac:dyDescent="0.25">
      <c r="A1109" s="6" t="s">
        <v>599</v>
      </c>
      <c r="B1109" s="37">
        <v>11</v>
      </c>
      <c r="C1109" s="51" t="s">
        <v>270</v>
      </c>
      <c r="D1109" s="66" t="s">
        <v>600</v>
      </c>
      <c r="E1109" s="7"/>
      <c r="F1109" s="33">
        <f t="shared" si="106"/>
        <v>20</v>
      </c>
      <c r="G1109" s="33">
        <f t="shared" si="106"/>
        <v>20</v>
      </c>
    </row>
    <row r="1110" spans="1:7" s="67" customFormat="1" ht="31.5" x14ac:dyDescent="0.25">
      <c r="A1110" s="13" t="s">
        <v>326</v>
      </c>
      <c r="B1110" s="37">
        <v>11</v>
      </c>
      <c r="C1110" s="51" t="s">
        <v>270</v>
      </c>
      <c r="D1110" s="66" t="s">
        <v>600</v>
      </c>
      <c r="E1110" s="37">
        <v>200</v>
      </c>
      <c r="F1110" s="33">
        <f t="shared" si="106"/>
        <v>20</v>
      </c>
      <c r="G1110" s="33">
        <f t="shared" si="106"/>
        <v>20</v>
      </c>
    </row>
    <row r="1111" spans="1:7" s="67" customFormat="1" ht="31.5" x14ac:dyDescent="0.25">
      <c r="A1111" s="13" t="s">
        <v>233</v>
      </c>
      <c r="B1111" s="37">
        <v>11</v>
      </c>
      <c r="C1111" s="51" t="s">
        <v>270</v>
      </c>
      <c r="D1111" s="66" t="s">
        <v>600</v>
      </c>
      <c r="E1111" s="37">
        <v>240</v>
      </c>
      <c r="F1111" s="33">
        <v>20</v>
      </c>
      <c r="G1111" s="33">
        <v>20</v>
      </c>
    </row>
    <row r="1112" spans="1:7" s="67" customFormat="1" ht="15.75" x14ac:dyDescent="0.25">
      <c r="A1112" s="72"/>
      <c r="B1112" s="37"/>
      <c r="C1112" s="51"/>
      <c r="D1112" s="66"/>
      <c r="E1112" s="37"/>
      <c r="F1112" s="33"/>
      <c r="G1112" s="33"/>
    </row>
    <row r="1113" spans="1:7" s="67" customFormat="1" ht="15.75" x14ac:dyDescent="0.25">
      <c r="A1113" s="98" t="s">
        <v>506</v>
      </c>
      <c r="B1113" s="89">
        <v>12</v>
      </c>
      <c r="C1113" s="99"/>
      <c r="D1113" s="100"/>
      <c r="E1113" s="90"/>
      <c r="F1113" s="83">
        <f t="shared" ref="F1113:G1117" si="107">SUM(F1114)</f>
        <v>2123.6999999999998</v>
      </c>
      <c r="G1113" s="83">
        <f t="shared" si="107"/>
        <v>2123.6999999999998</v>
      </c>
    </row>
    <row r="1114" spans="1:7" s="67" customFormat="1" ht="15.75" x14ac:dyDescent="0.25">
      <c r="A1114" s="72" t="s">
        <v>507</v>
      </c>
      <c r="B1114" s="31">
        <v>12</v>
      </c>
      <c r="C1114" s="49" t="s">
        <v>232</v>
      </c>
      <c r="D1114" s="8"/>
      <c r="E1114" s="37"/>
      <c r="F1114" s="33">
        <f t="shared" si="107"/>
        <v>2123.6999999999998</v>
      </c>
      <c r="G1114" s="33">
        <f t="shared" si="107"/>
        <v>2123.6999999999998</v>
      </c>
    </row>
    <row r="1115" spans="1:7" s="67" customFormat="1" ht="65.45" customHeight="1" x14ac:dyDescent="0.25">
      <c r="A1115" s="6" t="s">
        <v>338</v>
      </c>
      <c r="B1115" s="31">
        <v>12</v>
      </c>
      <c r="C1115" s="49" t="s">
        <v>232</v>
      </c>
      <c r="D1115" s="8" t="s">
        <v>214</v>
      </c>
      <c r="E1115" s="37"/>
      <c r="F1115" s="33">
        <f t="shared" si="107"/>
        <v>2123.6999999999998</v>
      </c>
      <c r="G1115" s="33">
        <f t="shared" si="107"/>
        <v>2123.6999999999998</v>
      </c>
    </row>
    <row r="1116" spans="1:7" s="67" customFormat="1" ht="96" customHeight="1" x14ac:dyDescent="0.25">
      <c r="A1116" s="2" t="s">
        <v>362</v>
      </c>
      <c r="B1116" s="31">
        <v>12</v>
      </c>
      <c r="C1116" s="49" t="s">
        <v>232</v>
      </c>
      <c r="D1116" s="66" t="s">
        <v>390</v>
      </c>
      <c r="E1116" s="37"/>
      <c r="F1116" s="33">
        <f t="shared" si="107"/>
        <v>2123.6999999999998</v>
      </c>
      <c r="G1116" s="33">
        <f t="shared" si="107"/>
        <v>2123.6999999999998</v>
      </c>
    </row>
    <row r="1117" spans="1:7" s="67" customFormat="1" ht="31.5" x14ac:dyDescent="0.25">
      <c r="A1117" s="72" t="s">
        <v>326</v>
      </c>
      <c r="B1117" s="31">
        <v>12</v>
      </c>
      <c r="C1117" s="49" t="s">
        <v>232</v>
      </c>
      <c r="D1117" s="66" t="s">
        <v>390</v>
      </c>
      <c r="E1117" s="37">
        <v>200</v>
      </c>
      <c r="F1117" s="33">
        <f t="shared" si="107"/>
        <v>2123.6999999999998</v>
      </c>
      <c r="G1117" s="33">
        <f t="shared" si="107"/>
        <v>2123.6999999999998</v>
      </c>
    </row>
    <row r="1118" spans="1:7" s="67" customFormat="1" ht="31.5" x14ac:dyDescent="0.25">
      <c r="A1118" s="72" t="s">
        <v>233</v>
      </c>
      <c r="B1118" s="31">
        <v>12</v>
      </c>
      <c r="C1118" s="49" t="s">
        <v>232</v>
      </c>
      <c r="D1118" s="66" t="s">
        <v>390</v>
      </c>
      <c r="E1118" s="37">
        <v>240</v>
      </c>
      <c r="F1118" s="33">
        <v>2123.6999999999998</v>
      </c>
      <c r="G1118" s="33">
        <v>2123.6999999999998</v>
      </c>
    </row>
    <row r="1119" spans="1:7" s="67" customFormat="1" ht="15.75" x14ac:dyDescent="0.25">
      <c r="A1119" s="72"/>
      <c r="B1119" s="31"/>
      <c r="C1119" s="49"/>
      <c r="D1119" s="66"/>
      <c r="E1119" s="37"/>
      <c r="F1119" s="33"/>
      <c r="G1119" s="33"/>
    </row>
    <row r="1120" spans="1:7" s="20" customFormat="1" ht="15.75" x14ac:dyDescent="0.25">
      <c r="A1120" s="101" t="s">
        <v>298</v>
      </c>
      <c r="B1120" s="101">
        <v>13</v>
      </c>
      <c r="C1120" s="101"/>
      <c r="D1120" s="101"/>
      <c r="E1120" s="101"/>
      <c r="F1120" s="83">
        <f>SUM(F1121)</f>
        <v>3700</v>
      </c>
      <c r="G1120" s="83">
        <f>SUM(G1121)</f>
        <v>3700</v>
      </c>
    </row>
    <row r="1121" spans="1:8" s="20" customFormat="1" ht="31.5" x14ac:dyDescent="0.25">
      <c r="A1121" s="6" t="s">
        <v>299</v>
      </c>
      <c r="B1121" s="20">
        <v>13</v>
      </c>
      <c r="C1121" s="51" t="s">
        <v>226</v>
      </c>
      <c r="D1121" s="4"/>
      <c r="F1121" s="33">
        <f t="shared" ref="F1121:G1126" si="108">SUM(F1122)</f>
        <v>3700</v>
      </c>
      <c r="G1121" s="33">
        <f t="shared" si="108"/>
        <v>3700</v>
      </c>
    </row>
    <row r="1122" spans="1:8" s="20" customFormat="1" ht="47.25" x14ac:dyDescent="0.25">
      <c r="A1122" s="6" t="s">
        <v>592</v>
      </c>
      <c r="B1122" s="20">
        <v>13</v>
      </c>
      <c r="C1122" s="51" t="s">
        <v>226</v>
      </c>
      <c r="D1122" s="8" t="s">
        <v>42</v>
      </c>
      <c r="F1122" s="33">
        <f t="shared" si="108"/>
        <v>3700</v>
      </c>
      <c r="G1122" s="33">
        <f t="shared" si="108"/>
        <v>3700</v>
      </c>
    </row>
    <row r="1123" spans="1:8" s="20" customFormat="1" ht="31.5" x14ac:dyDescent="0.25">
      <c r="A1123" s="6" t="s">
        <v>628</v>
      </c>
      <c r="B1123" s="20">
        <v>13</v>
      </c>
      <c r="C1123" s="51" t="s">
        <v>226</v>
      </c>
      <c r="D1123" s="66" t="s">
        <v>45</v>
      </c>
      <c r="F1123" s="33">
        <f t="shared" si="108"/>
        <v>3700</v>
      </c>
      <c r="G1123" s="33">
        <f t="shared" si="108"/>
        <v>3700</v>
      </c>
    </row>
    <row r="1124" spans="1:8" s="20" customFormat="1" ht="31.5" x14ac:dyDescent="0.25">
      <c r="A1124" s="6" t="s">
        <v>629</v>
      </c>
      <c r="B1124" s="20">
        <v>13</v>
      </c>
      <c r="C1124" s="51" t="s">
        <v>226</v>
      </c>
      <c r="D1124" s="66" t="s">
        <v>95</v>
      </c>
      <c r="F1124" s="33">
        <f t="shared" si="108"/>
        <v>3700</v>
      </c>
      <c r="G1124" s="33">
        <f t="shared" si="108"/>
        <v>3700</v>
      </c>
    </row>
    <row r="1125" spans="1:8" s="20" customFormat="1" ht="15.75" x14ac:dyDescent="0.25">
      <c r="A1125" s="20" t="s">
        <v>22</v>
      </c>
      <c r="B1125" s="20">
        <v>13</v>
      </c>
      <c r="C1125" s="51" t="s">
        <v>226</v>
      </c>
      <c r="D1125" s="66" t="s">
        <v>217</v>
      </c>
      <c r="F1125" s="33">
        <f t="shared" si="108"/>
        <v>3700</v>
      </c>
      <c r="G1125" s="33">
        <f t="shared" si="108"/>
        <v>3700</v>
      </c>
    </row>
    <row r="1126" spans="1:8" s="20" customFormat="1" ht="15.75" x14ac:dyDescent="0.25">
      <c r="A1126" s="20" t="s">
        <v>300</v>
      </c>
      <c r="B1126" s="20">
        <v>13</v>
      </c>
      <c r="C1126" s="51" t="s">
        <v>226</v>
      </c>
      <c r="D1126" s="66" t="s">
        <v>217</v>
      </c>
      <c r="E1126" s="20">
        <v>700</v>
      </c>
      <c r="F1126" s="33">
        <f t="shared" si="108"/>
        <v>3700</v>
      </c>
      <c r="G1126" s="33">
        <f t="shared" si="108"/>
        <v>3700</v>
      </c>
    </row>
    <row r="1127" spans="1:8" s="20" customFormat="1" ht="15.75" x14ac:dyDescent="0.25">
      <c r="A1127" s="20" t="s">
        <v>301</v>
      </c>
      <c r="B1127" s="20">
        <v>13</v>
      </c>
      <c r="C1127" s="51" t="s">
        <v>226</v>
      </c>
      <c r="D1127" s="66" t="s">
        <v>217</v>
      </c>
      <c r="E1127" s="20">
        <v>730</v>
      </c>
      <c r="F1127" s="41">
        <v>3700</v>
      </c>
      <c r="G1127" s="41">
        <v>3700</v>
      </c>
    </row>
    <row r="1128" spans="1:8" ht="15.75" customHeight="1" x14ac:dyDescent="0.25">
      <c r="A1128" s="6"/>
      <c r="B1128" s="31"/>
      <c r="C1128" s="31"/>
      <c r="D1128" s="37"/>
      <c r="E1128" s="37"/>
      <c r="F1128" s="41"/>
      <c r="G1128" s="41"/>
    </row>
    <row r="1129" spans="1:8" ht="15.75" x14ac:dyDescent="0.25">
      <c r="A1129" s="60" t="s">
        <v>321</v>
      </c>
      <c r="B1129" s="61"/>
      <c r="C1129" s="61"/>
      <c r="D1129" s="61"/>
      <c r="E1129" s="110"/>
      <c r="F1129" s="112">
        <f>SUM(F17,F228,F244,F328,F448,F507,F528,F847,F928,F938,F1007,F1113,F1120)</f>
        <v>2508295.6</v>
      </c>
      <c r="G1129" s="112">
        <f>SUM(G17,G228,G244,G328,G448,G507,G528,G847,G928,G938,G1007,G1113,G1120)</f>
        <v>2492855.3000000003</v>
      </c>
      <c r="H1129" s="111" t="s">
        <v>700</v>
      </c>
    </row>
    <row r="1130" spans="1:8" ht="22.5" customHeight="1" x14ac:dyDescent="0.25">
      <c r="A1130" s="62"/>
      <c r="B1130" s="45"/>
      <c r="C1130" s="45"/>
      <c r="D1130" s="45"/>
      <c r="E1130" s="113"/>
      <c r="F1130" s="109"/>
      <c r="G1130" s="108"/>
      <c r="H1130" s="111"/>
    </row>
    <row r="1131" spans="1:8" ht="15.75" x14ac:dyDescent="0.25">
      <c r="A1131" s="62"/>
      <c r="B1131" s="45"/>
      <c r="C1131" s="45"/>
      <c r="D1131" s="45"/>
      <c r="E1131" s="113"/>
      <c r="F1131" s="113"/>
      <c r="G1131" s="108"/>
      <c r="H1131" s="111"/>
    </row>
    <row r="1132" spans="1:8" ht="12.75" x14ac:dyDescent="0.2">
      <c r="A1132" s="45"/>
      <c r="B1132" s="45"/>
      <c r="C1132" s="45"/>
      <c r="D1132" s="45"/>
      <c r="E1132" s="113"/>
      <c r="F1132" s="113"/>
      <c r="G1132" s="108"/>
      <c r="H1132" s="111"/>
    </row>
    <row r="1133" spans="1:8" ht="12.75" x14ac:dyDescent="0.2">
      <c r="B1133" s="45"/>
      <c r="C1133" s="45"/>
      <c r="D1133" s="45"/>
      <c r="E1133" s="45"/>
      <c r="F1133" s="45"/>
    </row>
    <row r="1134" spans="1:8" ht="12.75" x14ac:dyDescent="0.2">
      <c r="B1134" s="45"/>
      <c r="C1134" s="45"/>
      <c r="D1134" s="45"/>
      <c r="E1134" s="45"/>
      <c r="F1134" s="45"/>
    </row>
    <row r="1138" spans="7:8" x14ac:dyDescent="0.2">
      <c r="H1138" s="111"/>
    </row>
    <row r="1150" spans="7:8" x14ac:dyDescent="0.2">
      <c r="G1150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2018-03-06T08:46:05Z</cp:lastPrinted>
  <dcterms:created xsi:type="dcterms:W3CDTF">2013-01-23T11:33:24Z</dcterms:created>
  <dcterms:modified xsi:type="dcterms:W3CDTF">2018-03-12T07:47:59Z</dcterms:modified>
</cp:coreProperties>
</file>